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385" windowHeight="8370"/>
  </bookViews>
  <sheets>
    <sheet name="表2.1左边套装饰工程清单" sheetId="1" r:id="rId1"/>
    <sheet name="Sheet1" sheetId="2" r:id="rId2"/>
  </sheets>
  <definedNames>
    <definedName name="_xlnm._FilterDatabase" localSheetId="0" hidden="1">表2.1左边套装饰工程清单!$B$5:$V$150</definedName>
    <definedName name="_xlnm.Print_Area" localSheetId="0">表2.1左边套装饰工程清单!$A$1:$S$150</definedName>
    <definedName name="_xlnm.Print_Titles" localSheetId="0">表2.1左边套装饰工程清单!$1:$5</definedName>
  </definedNames>
  <calcPr calcId="125725"/>
</workbook>
</file>

<file path=xl/calcChain.xml><?xml version="1.0" encoding="utf-8"?>
<calcChain xmlns="http://schemas.openxmlformats.org/spreadsheetml/2006/main">
  <c r="M148" i="1"/>
  <c r="I148" s="1"/>
  <c r="M72"/>
  <c r="K8" i="2"/>
  <c r="K33"/>
  <c r="H33" s="1"/>
  <c r="P33" s="1"/>
  <c r="H14"/>
  <c r="K14"/>
  <c r="K16"/>
  <c r="H16" s="1"/>
  <c r="P16" s="1"/>
  <c r="K24"/>
  <c r="K27"/>
  <c r="H27" s="1"/>
  <c r="Q37"/>
  <c r="H34"/>
  <c r="P34" s="1"/>
  <c r="H32"/>
  <c r="P32" s="1"/>
  <c r="H31"/>
  <c r="P31" s="1"/>
  <c r="H30"/>
  <c r="P30" s="1"/>
  <c r="H28"/>
  <c r="P28" s="1"/>
  <c r="H26"/>
  <c r="P26" s="1"/>
  <c r="H25"/>
  <c r="P25" s="1"/>
  <c r="H22"/>
  <c r="H21"/>
  <c r="P21" s="1"/>
  <c r="H20"/>
  <c r="P20" s="1"/>
  <c r="K19"/>
  <c r="H18"/>
  <c r="P18" s="1"/>
  <c r="H17"/>
  <c r="P17" s="1"/>
  <c r="H15"/>
  <c r="P15" s="1"/>
  <c r="P14"/>
  <c r="H13"/>
  <c r="P13" s="1"/>
  <c r="K12"/>
  <c r="H12" s="1"/>
  <c r="P12" s="1"/>
  <c r="H11"/>
  <c r="P11" s="1"/>
  <c r="H10"/>
  <c r="P10" s="1"/>
  <c r="H9"/>
  <c r="P9" s="1"/>
  <c r="H7"/>
  <c r="P7" s="1"/>
  <c r="H5"/>
  <c r="P5" s="1"/>
  <c r="I147" i="1"/>
  <c r="R147" s="1"/>
  <c r="I146"/>
  <c r="R146" s="1"/>
  <c r="M145"/>
  <c r="I145" s="1"/>
  <c r="R145" s="1"/>
  <c r="I144"/>
  <c r="R144" s="1"/>
  <c r="M143"/>
  <c r="I143" s="1"/>
  <c r="R143" s="1"/>
  <c r="I142"/>
  <c r="R142" s="1"/>
  <c r="I141"/>
  <c r="R141" s="1"/>
  <c r="M140"/>
  <c r="I140" s="1"/>
  <c r="R140" s="1"/>
  <c r="I139"/>
  <c r="R139" s="1"/>
  <c r="I138"/>
  <c r="R138" s="1"/>
  <c r="I137"/>
  <c r="R137" s="1"/>
  <c r="I136"/>
  <c r="R136" s="1"/>
  <c r="M135"/>
  <c r="I135" s="1"/>
  <c r="R135" s="1"/>
  <c r="I134"/>
  <c r="R134" s="1"/>
  <c r="M133"/>
  <c r="I133" s="1"/>
  <c r="R133" s="1"/>
  <c r="I132"/>
  <c r="R132" s="1"/>
  <c r="M131"/>
  <c r="I131" s="1"/>
  <c r="I130"/>
  <c r="R130" s="1"/>
  <c r="R129"/>
  <c r="M128"/>
  <c r="I127"/>
  <c r="R127" s="1"/>
  <c r="I126"/>
  <c r="R126" s="1"/>
  <c r="M125"/>
  <c r="I124"/>
  <c r="R124" s="1"/>
  <c r="I123"/>
  <c r="R123" s="1"/>
  <c r="I122"/>
  <c r="R122" s="1"/>
  <c r="M121"/>
  <c r="M120"/>
  <c r="I119"/>
  <c r="R119" s="1"/>
  <c r="M118"/>
  <c r="I117"/>
  <c r="R117" s="1"/>
  <c r="M116"/>
  <c r="I115"/>
  <c r="R115" s="1"/>
  <c r="I114"/>
  <c r="R114" s="1"/>
  <c r="M113"/>
  <c r="I112"/>
  <c r="R112" s="1"/>
  <c r="I111"/>
  <c r="R111" s="1"/>
  <c r="I110"/>
  <c r="R110" s="1"/>
  <c r="M109"/>
  <c r="M108"/>
  <c r="I107"/>
  <c r="R107" s="1"/>
  <c r="M106"/>
  <c r="R105"/>
  <c r="I104"/>
  <c r="R104" s="1"/>
  <c r="I103"/>
  <c r="R103" s="1"/>
  <c r="M102"/>
  <c r="I101"/>
  <c r="R101" s="1"/>
  <c r="I100"/>
  <c r="R100" s="1"/>
  <c r="M99"/>
  <c r="I98"/>
  <c r="R98" s="1"/>
  <c r="R97"/>
  <c r="I96"/>
  <c r="R96" s="1"/>
  <c r="I95"/>
  <c r="R95" s="1"/>
  <c r="I94"/>
  <c r="R94" s="1"/>
  <c r="M93"/>
  <c r="M92"/>
  <c r="I91"/>
  <c r="R91" s="1"/>
  <c r="M90"/>
  <c r="I89"/>
  <c r="R89" s="1"/>
  <c r="I88"/>
  <c r="R88" s="1"/>
  <c r="M87"/>
  <c r="I87" s="1"/>
  <c r="I86"/>
  <c r="R86" s="1"/>
  <c r="I85"/>
  <c r="R85" s="1"/>
  <c r="M84"/>
  <c r="I84" s="1"/>
  <c r="I83"/>
  <c r="R83" s="1"/>
  <c r="I82"/>
  <c r="R82" s="1"/>
  <c r="I81"/>
  <c r="R81" s="1"/>
  <c r="I80"/>
  <c r="R80" s="1"/>
  <c r="M79"/>
  <c r="M78"/>
  <c r="I77"/>
  <c r="R77" s="1"/>
  <c r="M76"/>
  <c r="R75"/>
  <c r="I74"/>
  <c r="R74" s="1"/>
  <c r="I73"/>
  <c r="R73" s="1"/>
  <c r="I71"/>
  <c r="R71" s="1"/>
  <c r="I70"/>
  <c r="R70" s="1"/>
  <c r="M69"/>
  <c r="I68"/>
  <c r="R68" s="1"/>
  <c r="I67"/>
  <c r="R67" s="1"/>
  <c r="I66"/>
  <c r="R66" s="1"/>
  <c r="M65"/>
  <c r="M64"/>
  <c r="I63"/>
  <c r="R63" s="1"/>
  <c r="M62"/>
  <c r="I61"/>
  <c r="R61" s="1"/>
  <c r="M60"/>
  <c r="I59"/>
  <c r="R59" s="1"/>
  <c r="I58"/>
  <c r="R58" s="1"/>
  <c r="M57"/>
  <c r="I56"/>
  <c r="R56" s="1"/>
  <c r="I55"/>
  <c r="R55" s="1"/>
  <c r="I54"/>
  <c r="R54" s="1"/>
  <c r="M53"/>
  <c r="M52"/>
  <c r="I51"/>
  <c r="R51" s="1"/>
  <c r="M50"/>
  <c r="R49"/>
  <c r="I48"/>
  <c r="R48" s="1"/>
  <c r="M47"/>
  <c r="I47" s="1"/>
  <c r="G47"/>
  <c r="I46"/>
  <c r="R46" s="1"/>
  <c r="M45"/>
  <c r="I44"/>
  <c r="R44" s="1"/>
  <c r="I43"/>
  <c r="R43" s="1"/>
  <c r="M42"/>
  <c r="I41"/>
  <c r="R41" s="1"/>
  <c r="I40"/>
  <c r="R40" s="1"/>
  <c r="I39"/>
  <c r="R39" s="1"/>
  <c r="M38"/>
  <c r="M37"/>
  <c r="I36"/>
  <c r="R36" s="1"/>
  <c r="M35"/>
  <c r="I34"/>
  <c r="R34" s="1"/>
  <c r="M33"/>
  <c r="I32"/>
  <c r="R32" s="1"/>
  <c r="I31"/>
  <c r="R31" s="1"/>
  <c r="M30"/>
  <c r="I29"/>
  <c r="R29" s="1"/>
  <c r="I28"/>
  <c r="R28" s="1"/>
  <c r="I27"/>
  <c r="R27" s="1"/>
  <c r="M26"/>
  <c r="I24"/>
  <c r="R24" s="1"/>
  <c r="I22"/>
  <c r="R22" s="1"/>
  <c r="I21"/>
  <c r="R21" s="1"/>
  <c r="M20"/>
  <c r="I19"/>
  <c r="R19" s="1"/>
  <c r="M18"/>
  <c r="I17"/>
  <c r="R17" s="1"/>
  <c r="M16"/>
  <c r="I15"/>
  <c r="R15" s="1"/>
  <c r="I14"/>
  <c r="R14" s="1"/>
  <c r="I13"/>
  <c r="R13" s="1"/>
  <c r="I12"/>
  <c r="R12" s="1"/>
  <c r="M11"/>
  <c r="I10"/>
  <c r="R10" s="1"/>
  <c r="I9"/>
  <c r="R9" s="1"/>
  <c r="I8"/>
  <c r="R8" s="1"/>
  <c r="R47" l="1"/>
</calcChain>
</file>

<file path=xl/sharedStrings.xml><?xml version="1.0" encoding="utf-8"?>
<sst xmlns="http://schemas.openxmlformats.org/spreadsheetml/2006/main" count="739" uniqueCount="350">
  <si>
    <r>
      <rPr>
        <b/>
        <sz val="10"/>
        <rFont val="宋体"/>
        <family val="3"/>
        <charset val="134"/>
      </rPr>
      <t>表</t>
    </r>
    <r>
      <rPr>
        <b/>
        <sz val="10"/>
        <rFont val="Arial"/>
        <family val="2"/>
      </rPr>
      <t>2.1</t>
    </r>
  </si>
  <si>
    <t>赣榆新城民政局装饰工程量清单计价表</t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</si>
  <si>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</si>
  <si>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项目名称</t>
    </r>
  </si>
  <si>
    <r>
      <rPr>
        <sz val="9"/>
        <rFont val="宋体"/>
        <family val="3"/>
        <charset val="134"/>
      </rPr>
      <t>房间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部位</t>
    </r>
  </si>
  <si>
    <r>
      <rPr>
        <sz val="9"/>
        <rFont val="宋体"/>
        <family val="3"/>
        <charset val="134"/>
      </rPr>
      <t>项目特征及工作内容</t>
    </r>
  </si>
  <si>
    <r>
      <rPr>
        <sz val="9"/>
        <rFont val="宋体"/>
        <family val="3"/>
        <charset val="134"/>
      </rPr>
      <t>单位</t>
    </r>
  </si>
  <si>
    <r>
      <rPr>
        <sz val="9"/>
        <rFont val="宋体"/>
        <family val="3"/>
        <charset val="134"/>
      </rPr>
      <t>投标人复核工程量</t>
    </r>
  </si>
  <si>
    <r>
      <rPr>
        <sz val="9"/>
        <rFont val="宋体"/>
        <family val="3"/>
        <charset val="134"/>
      </rPr>
      <t xml:space="preserve">综合单价
</t>
    </r>
    <r>
      <rPr>
        <sz val="9"/>
        <rFont val="Arial"/>
        <family val="2"/>
      </rPr>
      <t>[a+b×(1+c)+d)×(1+e)×(1+f)]</t>
    </r>
  </si>
  <si>
    <r>
      <rPr>
        <sz val="9"/>
        <rFont val="宋体"/>
        <family val="3"/>
        <charset val="134"/>
      </rPr>
      <t>其</t>
    </r>
    <r>
      <rPr>
        <sz val="9"/>
        <rFont val="Arial"/>
        <family val="2"/>
      </rPr>
      <t xml:space="preserve">     </t>
    </r>
    <r>
      <rPr>
        <sz val="9"/>
        <rFont val="宋体"/>
        <family val="3"/>
        <charset val="134"/>
      </rPr>
      <t>中</t>
    </r>
  </si>
  <si>
    <r>
      <rPr>
        <sz val="9"/>
        <rFont val="宋体"/>
        <family val="3"/>
        <charset val="134"/>
      </rPr>
      <t>合价</t>
    </r>
  </si>
  <si>
    <r>
      <rPr>
        <sz val="9"/>
        <rFont val="宋体"/>
        <family val="3"/>
        <charset val="134"/>
      </rPr>
      <t>备注</t>
    </r>
  </si>
  <si>
    <r>
      <rPr>
        <sz val="9"/>
        <rFont val="宋体"/>
        <family val="3"/>
        <charset val="134"/>
      </rPr>
      <t>人工费</t>
    </r>
    <r>
      <rPr>
        <sz val="9"/>
        <rFont val="Arial"/>
        <family val="2"/>
      </rPr>
      <t>a</t>
    </r>
  </si>
  <si>
    <t>b</t>
  </si>
  <si>
    <r>
      <rPr>
        <sz val="9"/>
        <rFont val="宋体"/>
        <family val="3"/>
        <charset val="134"/>
      </rPr>
      <t>主材费</t>
    </r>
    <r>
      <rPr>
        <sz val="9"/>
        <rFont val="Arial"/>
        <family val="2"/>
      </rPr>
      <t>b</t>
    </r>
  </si>
  <si>
    <r>
      <rPr>
        <sz val="9"/>
        <rFont val="宋体"/>
        <family val="3"/>
        <charset val="134"/>
      </rPr>
      <t>主材损耗</t>
    </r>
    <r>
      <rPr>
        <sz val="9"/>
        <rFont val="Arial"/>
        <family val="2"/>
      </rPr>
      <t>c(%)</t>
    </r>
  </si>
  <si>
    <r>
      <rPr>
        <sz val="9"/>
        <rFont val="宋体"/>
        <family val="3"/>
        <charset val="134"/>
      </rPr>
      <t>辅材机械费</t>
    </r>
    <r>
      <rPr>
        <sz val="9"/>
        <rFont val="Arial"/>
        <family val="2"/>
      </rPr>
      <t>d</t>
    </r>
  </si>
  <si>
    <r>
      <rPr>
        <sz val="9"/>
        <rFont val="宋体"/>
        <family val="3"/>
        <charset val="134"/>
      </rPr>
      <t>管理费</t>
    </r>
    <r>
      <rPr>
        <sz val="9"/>
        <rFont val="Arial"/>
        <family val="2"/>
      </rPr>
      <t>e 10(%)</t>
    </r>
  </si>
  <si>
    <r>
      <rPr>
        <sz val="9"/>
        <rFont val="宋体"/>
        <family val="3"/>
        <charset val="134"/>
      </rPr>
      <t>税金</t>
    </r>
    <r>
      <rPr>
        <sz val="9"/>
        <rFont val="Arial"/>
        <family val="2"/>
      </rPr>
      <t>f 11(%)</t>
    </r>
  </si>
  <si>
    <t>1</t>
  </si>
  <si>
    <t>民政局大厅结婚区 颁证区 公共区域 离婚区</t>
  </si>
  <si>
    <t>1.1</t>
  </si>
  <si>
    <r>
      <rPr>
        <sz val="9"/>
        <rFont val="宋体"/>
        <family val="3"/>
        <charset val="134"/>
      </rPr>
      <t>地面工程</t>
    </r>
  </si>
  <si>
    <t>1.1.1</t>
  </si>
  <si>
    <t>地砖</t>
  </si>
  <si>
    <t>大厅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</si>
  <si>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、基层清理；</t>
    </r>
    <r>
      <rPr>
        <sz val="9"/>
        <color theme="1"/>
        <rFont val="Arial"/>
        <family val="2"/>
      </rPr>
      <t xml:space="preserve">  
2</t>
    </r>
    <r>
      <rPr>
        <sz val="9"/>
        <color theme="1"/>
        <rFont val="宋体"/>
        <family val="3"/>
        <charset val="134"/>
      </rPr>
      <t xml:space="preserve">、找平层厚度、砂浆配合比：管线上干硬性水泥砂浆铺贴石材，厚度根据设计需要；
</t>
    </r>
    <r>
      <rPr>
        <sz val="9"/>
        <color theme="1"/>
        <rFont val="Arial"/>
        <family val="2"/>
      </rPr>
      <t>3</t>
    </r>
    <r>
      <rPr>
        <sz val="9"/>
        <color theme="1"/>
        <rFont val="宋体"/>
        <family val="3"/>
        <charset val="134"/>
      </rPr>
      <t>、面层：冠珠瓷砖，</t>
    </r>
    <r>
      <rPr>
        <sz val="9"/>
        <color theme="1"/>
        <rFont val="Arial"/>
        <family val="2"/>
      </rPr>
      <t>15</t>
    </r>
    <r>
      <rPr>
        <sz val="9"/>
        <color theme="1"/>
        <rFont val="宋体"/>
        <family val="3"/>
        <charset val="134"/>
      </rPr>
      <t xml:space="preserve">厚，规格详图纸
</t>
    </r>
    <r>
      <rPr>
        <sz val="9"/>
        <color theme="1"/>
        <rFont val="Arial"/>
        <family val="2"/>
      </rPr>
      <t>4</t>
    </r>
    <r>
      <rPr>
        <sz val="9"/>
        <color theme="1"/>
        <rFont val="宋体"/>
        <family val="3"/>
        <charset val="134"/>
      </rPr>
      <t>、表面做防污防浸透处理；</t>
    </r>
    <r>
      <rPr>
        <sz val="9"/>
        <color theme="1"/>
        <rFont val="Arial"/>
        <family val="2"/>
      </rPr>
      <t xml:space="preserve">  
5</t>
    </r>
    <r>
      <rPr>
        <sz val="9"/>
        <color theme="1"/>
        <rFont val="宋体"/>
        <family val="3"/>
        <charset val="134"/>
      </rPr>
      <t xml:space="preserve">、成品保护，包含镜面处理；
</t>
    </r>
    <r>
      <rPr>
        <sz val="9"/>
        <color theme="1"/>
        <rFont val="Arial"/>
        <family val="2"/>
      </rPr>
      <t>6</t>
    </r>
    <r>
      <rPr>
        <sz val="9"/>
        <color theme="1"/>
        <rFont val="宋体"/>
        <family val="3"/>
        <charset val="134"/>
      </rPr>
      <t xml:space="preserve">、满足设计要求及相关规范，做法详设计说明；
</t>
    </r>
    <r>
      <rPr>
        <sz val="9"/>
        <color rgb="FFFF0000"/>
        <rFont val="Arial"/>
        <family val="2"/>
      </rPr>
      <t>7</t>
    </r>
    <r>
      <rPr>
        <sz val="9"/>
        <color rgb="FFFF0000"/>
        <rFont val="宋体"/>
        <family val="3"/>
        <charset val="134"/>
      </rPr>
      <t>、主材项目为成品瓷砖。</t>
    </r>
  </si>
  <si>
    <t>m2</t>
  </si>
  <si>
    <t>1.1.2</t>
  </si>
  <si>
    <t>踢脚线</t>
  </si>
  <si>
    <r>
      <rPr>
        <sz val="9"/>
        <color theme="1"/>
        <rFont val="宋体"/>
        <family val="3"/>
        <charset val="134"/>
      </rPr>
      <t>金属饰面踢脚线，高</t>
    </r>
    <r>
      <rPr>
        <sz val="9"/>
        <color theme="1"/>
        <rFont val="Arial"/>
        <family val="2"/>
      </rPr>
      <t>100</t>
    </r>
    <r>
      <rPr>
        <sz val="9"/>
        <color theme="1"/>
        <rFont val="宋体"/>
        <family val="3"/>
        <charset val="134"/>
      </rPr>
      <t>，详见图纸，综合报价。</t>
    </r>
    <r>
      <rPr>
        <sz val="9"/>
        <color rgb="FFFF0000"/>
        <rFont val="宋体"/>
        <family val="3"/>
        <charset val="134"/>
      </rPr>
      <t>主材项目为成品金属饰面踢脚线。</t>
    </r>
  </si>
  <si>
    <t>m</t>
  </si>
  <si>
    <t>1.1.3</t>
  </si>
  <si>
    <t>门槛石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</si>
  <si>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、基层清理；</t>
    </r>
    <r>
      <rPr>
        <sz val="9"/>
        <color theme="1"/>
        <rFont val="Arial"/>
        <family val="2"/>
      </rPr>
      <t xml:space="preserve">  
2</t>
    </r>
    <r>
      <rPr>
        <sz val="9"/>
        <color theme="1"/>
        <rFont val="宋体"/>
        <family val="3"/>
        <charset val="134"/>
      </rPr>
      <t xml:space="preserve">、找平层厚度、砂浆配合比：水泥砂浆找平层
</t>
    </r>
    <r>
      <rPr>
        <sz val="9"/>
        <color theme="1"/>
        <rFont val="Arial"/>
        <family val="2"/>
      </rPr>
      <t>3</t>
    </r>
    <r>
      <rPr>
        <sz val="9"/>
        <color theme="1"/>
        <rFont val="宋体"/>
        <family val="3"/>
        <charset val="134"/>
      </rPr>
      <t>、基层刷防水涂料；</t>
    </r>
    <r>
      <rPr>
        <sz val="9"/>
        <color theme="1"/>
        <rFont val="Arial"/>
        <family val="2"/>
      </rPr>
      <t xml:space="preserve"> 
4</t>
    </r>
    <r>
      <rPr>
        <sz val="9"/>
        <color theme="1"/>
        <rFont val="宋体"/>
        <family val="3"/>
        <charset val="134"/>
      </rPr>
      <t>、面层：</t>
    </r>
    <r>
      <rPr>
        <sz val="9"/>
        <color theme="1"/>
        <rFont val="Arial"/>
        <family val="2"/>
      </rPr>
      <t>ST-01</t>
    </r>
    <r>
      <rPr>
        <sz val="9"/>
        <color theme="1"/>
        <rFont val="宋体"/>
        <family val="3"/>
        <charset val="134"/>
      </rPr>
      <t xml:space="preserve">米色大理石门槛石，规格详图纸
</t>
    </r>
    <r>
      <rPr>
        <sz val="9"/>
        <color theme="1"/>
        <rFont val="Arial"/>
        <family val="2"/>
      </rPr>
      <t>5</t>
    </r>
    <r>
      <rPr>
        <sz val="9"/>
        <color theme="1"/>
        <rFont val="宋体"/>
        <family val="3"/>
        <charset val="134"/>
      </rPr>
      <t xml:space="preserve">、清理净面，包含镜面处理；
</t>
    </r>
    <r>
      <rPr>
        <sz val="9"/>
        <color theme="1"/>
        <rFont val="Arial"/>
        <family val="2"/>
      </rPr>
      <t>6</t>
    </r>
    <r>
      <rPr>
        <sz val="9"/>
        <color theme="1"/>
        <rFont val="宋体"/>
        <family val="3"/>
        <charset val="134"/>
      </rPr>
      <t xml:space="preserve">、满足设计要求及相关规范，做法详设计，综合报价；
</t>
    </r>
    <r>
      <rPr>
        <sz val="9"/>
        <color rgb="FFFF0000"/>
        <rFont val="Arial"/>
        <family val="2"/>
      </rPr>
      <t>7</t>
    </r>
    <r>
      <rPr>
        <sz val="9"/>
        <color rgb="FFFF0000"/>
        <rFont val="宋体"/>
        <family val="3"/>
        <charset val="134"/>
      </rPr>
      <t>、主材项目为成品门槛石板。</t>
    </r>
  </si>
  <si>
    <t>1.2</t>
  </si>
  <si>
    <r>
      <rPr>
        <b/>
        <sz val="9"/>
        <rFont val="宋体"/>
        <family val="3"/>
        <charset val="134"/>
      </rPr>
      <t>天棚工程</t>
    </r>
  </si>
  <si>
    <t>1.2.1</t>
  </si>
  <si>
    <t>吊顶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</si>
  <si>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、龙骨材料种类、规格、中距：</t>
    </r>
    <r>
      <rPr>
        <sz val="9"/>
        <color theme="1"/>
        <rFont val="Arial"/>
        <family val="2"/>
      </rPr>
      <t>L50</t>
    </r>
    <r>
      <rPr>
        <sz val="9"/>
        <color theme="1"/>
        <rFont val="宋体"/>
        <family val="3"/>
        <charset val="134"/>
      </rPr>
      <t xml:space="preserve">轻钢龙骨套件；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Arial"/>
        <family val="2"/>
      </rPr>
      <t>9mm</t>
    </r>
    <r>
      <rPr>
        <sz val="9"/>
        <color theme="1"/>
        <rFont val="宋体"/>
        <family val="3"/>
        <charset val="134"/>
      </rPr>
      <t>阻燃夹板基层，</t>
    </r>
    <r>
      <rPr>
        <sz val="9"/>
        <color theme="1"/>
        <rFont val="Arial"/>
        <family val="2"/>
      </rPr>
      <t>9mm</t>
    </r>
    <r>
      <rPr>
        <sz val="9"/>
        <color theme="1"/>
        <rFont val="宋体"/>
        <family val="3"/>
        <charset val="134"/>
      </rPr>
      <t xml:space="preserve">轻质不燃板面层；
</t>
    </r>
    <r>
      <rPr>
        <sz val="9"/>
        <color theme="1"/>
        <rFont val="Arial"/>
        <family val="2"/>
      </rPr>
      <t>3</t>
    </r>
    <r>
      <rPr>
        <sz val="9"/>
        <color theme="1"/>
        <rFont val="宋体"/>
        <family val="3"/>
        <charset val="134"/>
      </rPr>
      <t xml:space="preserve">、做法详设计说明做法，灯槽、窗帘盒、侧立面量综合考虑；吊顶高度综合考虑；
</t>
    </r>
    <r>
      <rPr>
        <sz val="9"/>
        <color theme="1"/>
        <rFont val="Arial"/>
        <family val="2"/>
      </rPr>
      <t>4</t>
    </r>
    <r>
      <rPr>
        <sz val="9"/>
        <color theme="1"/>
        <rFont val="宋体"/>
        <family val="3"/>
        <charset val="134"/>
      </rPr>
      <t xml:space="preserve">、满足设计要求及相关规范，综合报价；
</t>
    </r>
    <r>
      <rPr>
        <sz val="9"/>
        <color rgb="FFFF0000"/>
        <rFont val="Arial"/>
        <family val="2"/>
      </rPr>
      <t>5</t>
    </r>
    <r>
      <rPr>
        <sz val="9"/>
        <color rgb="FFFF0000"/>
        <rFont val="宋体"/>
        <family val="3"/>
        <charset val="134"/>
      </rPr>
      <t>、主材项目为泰山石膏板。</t>
    </r>
    <r>
      <rPr>
        <sz val="9"/>
        <color rgb="FFFF0000"/>
        <rFont val="Arial"/>
        <family val="2"/>
      </rPr>
      <t xml:space="preserve">   </t>
    </r>
    <r>
      <rPr>
        <sz val="9"/>
        <color theme="1"/>
        <rFont val="Arial"/>
        <family val="2"/>
      </rPr>
      <t xml:space="preserve">  </t>
    </r>
  </si>
  <si>
    <t>1.2.2</t>
  </si>
  <si>
    <t>颁证区吊顶异性费</t>
  </si>
  <si>
    <t>1.2.3</t>
  </si>
  <si>
    <t>顶面乳胶漆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</si>
  <si>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 xml:space="preserve">、基层清理；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 xml:space="preserve">、腻子二遍，打磨、找平，底漆一遍，面漆两遍；
</t>
    </r>
    <r>
      <rPr>
        <sz val="9"/>
        <color theme="1"/>
        <rFont val="Arial"/>
        <family val="2"/>
      </rPr>
      <t>3</t>
    </r>
    <r>
      <rPr>
        <sz val="9"/>
        <color theme="1"/>
        <rFont val="宋体"/>
        <family val="3"/>
        <charset val="134"/>
      </rPr>
      <t xml:space="preserve">、满足设计要求及相关规范，综合报价；
</t>
    </r>
    <r>
      <rPr>
        <sz val="9"/>
        <color rgb="FFFF0000"/>
        <rFont val="Arial"/>
        <family val="2"/>
      </rPr>
      <t>4</t>
    </r>
    <r>
      <rPr>
        <sz val="9"/>
        <color rgb="FFFF0000"/>
        <rFont val="宋体"/>
        <family val="3"/>
        <charset val="134"/>
      </rPr>
      <t>、主材项目为德国都芳乳胶漆。</t>
    </r>
  </si>
  <si>
    <t>1.2.4</t>
  </si>
  <si>
    <t>不锈钢包边</t>
  </si>
  <si>
    <r>
      <rPr>
        <sz val="9"/>
        <color theme="1"/>
        <rFont val="宋体"/>
        <family val="3"/>
        <charset val="134"/>
      </rPr>
      <t>顶面不休嘎嘣</t>
    </r>
    <r>
      <rPr>
        <sz val="9"/>
        <color theme="1"/>
        <rFont val="Arial"/>
        <family val="2"/>
      </rPr>
      <t>6</t>
    </r>
    <r>
      <rPr>
        <sz val="9"/>
        <color theme="1"/>
        <rFont val="宋体"/>
        <family val="3"/>
        <charset val="134"/>
      </rPr>
      <t>公分包边</t>
    </r>
  </si>
  <si>
    <t>灯具</t>
  </si>
  <si>
    <t>1.2.6</t>
  </si>
  <si>
    <t>灯箱</t>
  </si>
  <si>
    <t>1.3</t>
  </si>
  <si>
    <r>
      <rPr>
        <b/>
        <sz val="9"/>
        <rFont val="宋体"/>
        <family val="3"/>
        <charset val="134"/>
      </rPr>
      <t>墙面工程</t>
    </r>
  </si>
  <si>
    <t>1.3.1</t>
  </si>
  <si>
    <t>瓷砖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</si>
  <si>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、基层清理；</t>
    </r>
    <r>
      <rPr>
        <sz val="9"/>
        <color theme="1"/>
        <rFont val="Arial"/>
        <family val="2"/>
      </rPr>
      <t xml:space="preserve"> 
2</t>
    </r>
    <r>
      <rPr>
        <sz val="9"/>
        <color theme="1"/>
        <rFont val="宋体"/>
        <family val="3"/>
        <charset val="134"/>
      </rPr>
      <t>、卡槽式干挂法；</t>
    </r>
    <r>
      <rPr>
        <sz val="9"/>
        <color theme="1"/>
        <rFont val="Arial"/>
        <family val="2"/>
      </rPr>
      <t xml:space="preserve"> 
3</t>
    </r>
    <r>
      <rPr>
        <sz val="9"/>
        <color theme="1"/>
        <rFont val="宋体"/>
        <family val="3"/>
        <charset val="134"/>
      </rPr>
      <t xml:space="preserve">、专业干挂胶；
</t>
    </r>
    <r>
      <rPr>
        <sz val="9"/>
        <color theme="1"/>
        <rFont val="Arial"/>
        <family val="2"/>
      </rPr>
      <t>4</t>
    </r>
    <r>
      <rPr>
        <sz val="9"/>
        <color theme="1"/>
        <rFont val="宋体"/>
        <family val="3"/>
        <charset val="134"/>
      </rPr>
      <t xml:space="preserve">、满足设计要求及相关规范，综合报价；
</t>
    </r>
    <r>
      <rPr>
        <sz val="9"/>
        <color rgb="FFFF0000"/>
        <rFont val="Arial"/>
        <family val="2"/>
      </rPr>
      <t>5</t>
    </r>
    <r>
      <rPr>
        <sz val="9"/>
        <color rgb="FFFF0000"/>
        <rFont val="宋体"/>
        <family val="3"/>
        <charset val="134"/>
      </rPr>
      <t>、主材项目为瓷砖。</t>
    </r>
  </si>
  <si>
    <t>1.4</t>
  </si>
  <si>
    <t>水电工程</t>
  </si>
  <si>
    <t>1.4.1</t>
  </si>
  <si>
    <t>水电改造</t>
  </si>
  <si>
    <t>分色线管，江阴远东电线按国家规范要求的确定开关，插座，灯具的位置，同一高度水平高度差不得超5MM，线管内不得超过截面积45％，柜机4平方，挂机2．5平方，插座2．5平方，灯线1．5平方。</t>
  </si>
  <si>
    <t>1.5</t>
  </si>
  <si>
    <t>柜台</t>
  </si>
  <si>
    <t>1.5.1</t>
  </si>
  <si>
    <t>台面</t>
  </si>
  <si>
    <t>人造大理石台面2.0cm厚度包边</t>
  </si>
  <si>
    <t>1.5.2</t>
  </si>
  <si>
    <t>台面上钢化玻璃</t>
  </si>
  <si>
    <t>0.8mm钢化玻璃 根据效果图设计施工  
1.间隔不锈钢包边 
2.包含五金件配件 
3.钢化玻璃平推门</t>
  </si>
  <si>
    <t>1.6</t>
  </si>
  <si>
    <t>电子屏幕</t>
  </si>
  <si>
    <t>1.6.1</t>
  </si>
  <si>
    <t>电子叫号机屏幕</t>
  </si>
  <si>
    <t>电子叫号机，电子显示屏包括电子叫号系统</t>
  </si>
  <si>
    <t>项</t>
  </si>
  <si>
    <t>公用洗手盆</t>
  </si>
  <si>
    <t>公共洗手盆</t>
  </si>
  <si>
    <t>1、基层清理；
2、包含成品洗手盆及配件安装</t>
  </si>
  <si>
    <t>个</t>
  </si>
  <si>
    <t>1.8</t>
  </si>
  <si>
    <t>家具</t>
  </si>
  <si>
    <t>1.8.1</t>
  </si>
  <si>
    <t>等待区椅子</t>
  </si>
  <si>
    <t>为预估价</t>
  </si>
  <si>
    <t>1.8.2</t>
  </si>
  <si>
    <t>吧台制作</t>
  </si>
  <si>
    <t>1.8.3</t>
  </si>
  <si>
    <t>办公桌椅</t>
  </si>
  <si>
    <t>2</t>
  </si>
  <si>
    <t>调解室</t>
  </si>
  <si>
    <t>2.1</t>
  </si>
  <si>
    <r>
      <rPr>
        <b/>
        <sz val="9"/>
        <rFont val="宋体"/>
        <family val="3"/>
        <charset val="134"/>
      </rPr>
      <t>地面工程</t>
    </r>
  </si>
  <si>
    <t>2.1.1</t>
  </si>
  <si>
    <t>地板</t>
  </si>
  <si>
    <t>离婚调解室</t>
  </si>
  <si>
    <r>
      <t>1</t>
    </r>
    <r>
      <rPr>
        <sz val="9"/>
        <color rgb="FFFF0000"/>
        <rFont val="宋体"/>
        <family val="3"/>
        <charset val="134"/>
      </rPr>
      <t>、基层清理；</t>
    </r>
    <r>
      <rPr>
        <sz val="9"/>
        <color rgb="FFFF0000"/>
        <rFont val="Arial"/>
        <family val="2"/>
      </rPr>
      <t xml:space="preserve">  
2</t>
    </r>
    <r>
      <rPr>
        <sz val="9"/>
        <color rgb="FFFF0000"/>
        <rFont val="宋体"/>
        <family val="3"/>
        <charset val="134"/>
      </rPr>
      <t>、找平层厚度、砂浆配合比：管线上干硬性水泥砂浆铺贴地板，厚度根据设计需要；</t>
    </r>
    <r>
      <rPr>
        <sz val="9"/>
        <color rgb="FFFF0000"/>
        <rFont val="Arial"/>
        <family val="2"/>
      </rPr>
      <t xml:space="preserve">
3</t>
    </r>
    <r>
      <rPr>
        <sz val="9"/>
        <color rgb="FFFF0000"/>
        <rFont val="宋体"/>
        <family val="3"/>
        <charset val="134"/>
      </rPr>
      <t>、面层：圣象地板，</t>
    </r>
    <r>
      <rPr>
        <sz val="9"/>
        <color rgb="FFFF0000"/>
        <rFont val="Arial"/>
        <family val="2"/>
      </rPr>
      <t>1.5cm</t>
    </r>
    <r>
      <rPr>
        <sz val="9"/>
        <color rgb="FFFF0000"/>
        <rFont val="宋体"/>
        <family val="3"/>
        <charset val="134"/>
      </rPr>
      <t>厚，规格详图纸</t>
    </r>
    <r>
      <rPr>
        <sz val="9"/>
        <color rgb="FFFF0000"/>
        <rFont val="Arial"/>
        <family val="2"/>
      </rPr>
      <t xml:space="preserve">
4</t>
    </r>
    <r>
      <rPr>
        <sz val="9"/>
        <color rgb="FFFF0000"/>
        <rFont val="宋体"/>
        <family val="3"/>
        <charset val="134"/>
      </rPr>
      <t>、成品保护，包含镜面处理；</t>
    </r>
    <r>
      <rPr>
        <sz val="9"/>
        <color rgb="FFFF0000"/>
        <rFont val="Arial"/>
        <family val="2"/>
      </rPr>
      <t xml:space="preserve">
5</t>
    </r>
    <r>
      <rPr>
        <sz val="9"/>
        <color rgb="FFFF0000"/>
        <rFont val="宋体"/>
        <family val="3"/>
        <charset val="134"/>
      </rPr>
      <t>、满足设计要求及相关规范，做法详设计说明；</t>
    </r>
    <r>
      <rPr>
        <sz val="9"/>
        <color rgb="FFFF0000"/>
        <rFont val="Arial"/>
        <family val="2"/>
      </rPr>
      <t xml:space="preserve">
6</t>
    </r>
    <r>
      <rPr>
        <sz val="9"/>
        <color rgb="FFFF0000"/>
        <rFont val="宋体"/>
        <family val="3"/>
        <charset val="134"/>
      </rPr>
      <t>、主材项目为成品地板。</t>
    </r>
  </si>
  <si>
    <t>2.1.2</t>
  </si>
  <si>
    <t>2.1.3</t>
  </si>
  <si>
    <r>
      <rPr>
        <sz val="9"/>
        <rFont val="宋体"/>
        <family val="3"/>
        <charset val="134"/>
      </rPr>
      <t>主卧室衣帽间</t>
    </r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</si>
  <si>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、金属饰面踢脚线，高</t>
    </r>
    <r>
      <rPr>
        <sz val="9"/>
        <color theme="1"/>
        <rFont val="Arial"/>
        <family val="2"/>
      </rPr>
      <t>50</t>
    </r>
    <r>
      <rPr>
        <sz val="9"/>
        <color theme="1"/>
        <rFont val="宋体"/>
        <family val="3"/>
        <charset val="134"/>
      </rPr>
      <t xml:space="preserve">，详见图纸，包括基层，综合报价；
</t>
    </r>
    <r>
      <rPr>
        <sz val="9"/>
        <color rgb="FFFF0000"/>
        <rFont val="Arial"/>
        <family val="2"/>
      </rPr>
      <t>2</t>
    </r>
    <r>
      <rPr>
        <sz val="9"/>
        <color rgb="FFFF0000"/>
        <rFont val="宋体"/>
        <family val="3"/>
        <charset val="134"/>
      </rPr>
      <t>、主材项目为成品金属饰面踢脚线。</t>
    </r>
  </si>
  <si>
    <t>2.2</t>
  </si>
  <si>
    <t>2.2.1</t>
  </si>
  <si>
    <r>
      <rPr>
        <sz val="9"/>
        <color theme="1"/>
        <rFont val="宋体"/>
        <family val="3"/>
        <charset val="134"/>
      </rPr>
      <t>吊顶</t>
    </r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</si>
  <si>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、龙骨材料种类、规格、中距：</t>
    </r>
    <r>
      <rPr>
        <sz val="9"/>
        <color theme="1"/>
        <rFont val="Arial"/>
        <family val="2"/>
      </rPr>
      <t>L50</t>
    </r>
    <r>
      <rPr>
        <sz val="9"/>
        <color theme="1"/>
        <rFont val="宋体"/>
        <family val="3"/>
        <charset val="134"/>
      </rPr>
      <t xml:space="preserve">轻钢龙骨套件；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Arial"/>
        <family val="2"/>
      </rPr>
      <t>9mm</t>
    </r>
    <r>
      <rPr>
        <sz val="9"/>
        <color theme="1"/>
        <rFont val="宋体"/>
        <family val="3"/>
        <charset val="134"/>
      </rPr>
      <t>阻燃夹板基层，</t>
    </r>
    <r>
      <rPr>
        <sz val="9"/>
        <color theme="1"/>
        <rFont val="Arial"/>
        <family val="2"/>
      </rPr>
      <t>9mm</t>
    </r>
    <r>
      <rPr>
        <sz val="9"/>
        <color theme="1"/>
        <rFont val="宋体"/>
        <family val="3"/>
        <charset val="134"/>
      </rPr>
      <t xml:space="preserve">轻质不燃板面层；
</t>
    </r>
    <r>
      <rPr>
        <sz val="9"/>
        <color theme="1"/>
        <rFont val="Arial"/>
        <family val="2"/>
      </rPr>
      <t>3</t>
    </r>
    <r>
      <rPr>
        <sz val="9"/>
        <color theme="1"/>
        <rFont val="宋体"/>
        <family val="3"/>
        <charset val="134"/>
      </rPr>
      <t xml:space="preserve">、做法详设计说明做法，灯槽、窗帘盒、侧立面量综合考虑；吊顶高度综合考虑；
</t>
    </r>
    <r>
      <rPr>
        <sz val="9"/>
        <color theme="1"/>
        <rFont val="Arial"/>
        <family val="2"/>
      </rPr>
      <t>4</t>
    </r>
    <r>
      <rPr>
        <sz val="9"/>
        <color theme="1"/>
        <rFont val="宋体"/>
        <family val="3"/>
        <charset val="134"/>
      </rPr>
      <t xml:space="preserve">、满足设计要求及相关规范，综合报价；
</t>
    </r>
    <r>
      <rPr>
        <sz val="9"/>
        <color rgb="FFFF0000"/>
        <rFont val="Arial"/>
        <family val="2"/>
      </rPr>
      <t>5</t>
    </r>
    <r>
      <rPr>
        <sz val="9"/>
        <color rgb="FFFF0000"/>
        <rFont val="宋体"/>
        <family val="3"/>
        <charset val="134"/>
      </rPr>
      <t>、主材项目为泰山石膏板。</t>
    </r>
    <r>
      <rPr>
        <sz val="9"/>
        <color theme="1"/>
        <rFont val="Arial"/>
        <family val="2"/>
      </rPr>
      <t xml:space="preserve">     </t>
    </r>
  </si>
  <si>
    <t>2.2.2</t>
  </si>
  <si>
    <t>2.3</t>
  </si>
  <si>
    <t>2.3.1</t>
  </si>
  <si>
    <t>乳胶漆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</si>
  <si>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 xml:space="preserve">、基层清理；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 xml:space="preserve">、腻子二遍，打磨、找平，底漆一遍，面漆两遍；
</t>
    </r>
    <r>
      <rPr>
        <sz val="9"/>
        <color theme="1"/>
        <rFont val="Arial"/>
        <family val="2"/>
      </rPr>
      <t>3</t>
    </r>
    <r>
      <rPr>
        <sz val="9"/>
        <color theme="1"/>
        <rFont val="宋体"/>
        <family val="3"/>
        <charset val="134"/>
      </rPr>
      <t xml:space="preserve">、满足设计要求及相关规范，综合报价；
</t>
    </r>
    <r>
      <rPr>
        <sz val="9"/>
        <color rgb="FFFF0000"/>
        <rFont val="Arial"/>
        <family val="2"/>
      </rPr>
      <t>4</t>
    </r>
    <r>
      <rPr>
        <sz val="9"/>
        <color rgb="FFFF0000"/>
        <rFont val="宋体"/>
        <family val="3"/>
        <charset val="134"/>
      </rPr>
      <t>、主材项目为乳胶漆。</t>
    </r>
  </si>
  <si>
    <t>2.4</t>
  </si>
  <si>
    <t>2.4.1</t>
  </si>
  <si>
    <t>3</t>
  </si>
  <si>
    <t>会议室</t>
  </si>
  <si>
    <t>3.1</t>
  </si>
  <si>
    <t>3.1.1</t>
  </si>
  <si>
    <t>3.1.2</t>
  </si>
  <si>
    <t>3.1.3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</si>
  <si>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、金属饰面踢脚线，高</t>
    </r>
    <r>
      <rPr>
        <sz val="9"/>
        <color theme="1"/>
        <rFont val="Arial"/>
        <family val="2"/>
      </rPr>
      <t>100</t>
    </r>
    <r>
      <rPr>
        <sz val="9"/>
        <color theme="1"/>
        <rFont val="宋体"/>
        <family val="3"/>
        <charset val="134"/>
      </rPr>
      <t xml:space="preserve">，详见图纸，包括基层，综合报价；
</t>
    </r>
    <r>
      <rPr>
        <sz val="9"/>
        <color rgb="FFFF0000"/>
        <rFont val="Arial"/>
        <family val="2"/>
      </rPr>
      <t>2</t>
    </r>
    <r>
      <rPr>
        <sz val="9"/>
        <color rgb="FFFF0000"/>
        <rFont val="宋体"/>
        <family val="3"/>
        <charset val="134"/>
      </rPr>
      <t>、主材项目为成品金属饰面踢脚线。</t>
    </r>
  </si>
  <si>
    <t>3.2</t>
  </si>
  <si>
    <t>3.2.1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</si>
  <si>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、龙骨材料种类、规格、中距：</t>
    </r>
    <r>
      <rPr>
        <sz val="9"/>
        <color theme="1"/>
        <rFont val="Arial"/>
        <family val="2"/>
      </rPr>
      <t>L50</t>
    </r>
    <r>
      <rPr>
        <sz val="9"/>
        <color theme="1"/>
        <rFont val="宋体"/>
        <family val="3"/>
        <charset val="134"/>
      </rPr>
      <t xml:space="preserve">轻钢龙骨套件；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Arial"/>
        <family val="2"/>
      </rPr>
      <t>9mm</t>
    </r>
    <r>
      <rPr>
        <sz val="9"/>
        <color theme="1"/>
        <rFont val="宋体"/>
        <family val="3"/>
        <charset val="134"/>
      </rPr>
      <t>阻燃夹板基层，</t>
    </r>
    <r>
      <rPr>
        <sz val="9"/>
        <color theme="1"/>
        <rFont val="Arial"/>
        <family val="2"/>
      </rPr>
      <t>9mm</t>
    </r>
    <r>
      <rPr>
        <sz val="9"/>
        <color theme="1"/>
        <rFont val="宋体"/>
        <family val="3"/>
        <charset val="134"/>
      </rPr>
      <t xml:space="preserve">轻质不燃板面层；
</t>
    </r>
    <r>
      <rPr>
        <sz val="9"/>
        <color theme="1"/>
        <rFont val="Arial"/>
        <family val="2"/>
      </rPr>
      <t>3</t>
    </r>
    <r>
      <rPr>
        <sz val="9"/>
        <color theme="1"/>
        <rFont val="宋体"/>
        <family val="3"/>
        <charset val="134"/>
      </rPr>
      <t xml:space="preserve">、做法详设计说明做法，灯槽、窗帘盒、侧立面量综合考虑；吊顶高度综合考虑；
</t>
    </r>
    <r>
      <rPr>
        <sz val="9"/>
        <color theme="1"/>
        <rFont val="Arial"/>
        <family val="2"/>
      </rPr>
      <t>4</t>
    </r>
    <r>
      <rPr>
        <sz val="9"/>
        <color theme="1"/>
        <rFont val="宋体"/>
        <family val="3"/>
        <charset val="134"/>
      </rPr>
      <t xml:space="preserve">、满足设计要求及相关规范，综合报价；
</t>
    </r>
    <r>
      <rPr>
        <sz val="9"/>
        <color rgb="FFFF0000"/>
        <rFont val="Arial"/>
        <family val="2"/>
      </rPr>
      <t>5</t>
    </r>
    <r>
      <rPr>
        <sz val="9"/>
        <color rgb="FFFF0000"/>
        <rFont val="宋体"/>
        <family val="3"/>
        <charset val="134"/>
      </rPr>
      <t>、主材项目为轻质不燃板。</t>
    </r>
    <r>
      <rPr>
        <sz val="9"/>
        <color theme="1"/>
        <rFont val="Arial"/>
        <family val="2"/>
      </rPr>
      <t xml:space="preserve">     </t>
    </r>
  </si>
  <si>
    <t>3.2.2</t>
  </si>
  <si>
    <t>3.3</t>
  </si>
  <si>
    <t>3.3.1</t>
  </si>
  <si>
    <t>3.3.2</t>
  </si>
  <si>
    <t>窗套</t>
  </si>
  <si>
    <t>办公室</t>
  </si>
  <si>
    <r>
      <rPr>
        <sz val="9"/>
        <rFont val="Arial"/>
        <family val="2"/>
      </rPr>
      <t>1</t>
    </r>
    <r>
      <rPr>
        <sz val="9"/>
        <rFont val="宋体"/>
        <family val="3"/>
        <charset val="134"/>
      </rPr>
      <t>、实木窗套，厚度</t>
    </r>
    <r>
      <rPr>
        <sz val="9"/>
        <rFont val="Arial"/>
        <family val="2"/>
      </rPr>
      <t>12mm</t>
    </r>
    <r>
      <rPr>
        <sz val="9"/>
        <rFont val="宋体"/>
        <family val="3"/>
        <charset val="134"/>
      </rPr>
      <t xml:space="preserve">；
</t>
    </r>
    <r>
      <rPr>
        <sz val="9"/>
        <rFont val="Arial"/>
        <family val="2"/>
      </rPr>
      <t>2</t>
    </r>
    <r>
      <rPr>
        <sz val="9"/>
        <rFont val="宋体"/>
        <family val="3"/>
        <charset val="134"/>
      </rPr>
      <t xml:space="preserve">、实木烤漆工艺
</t>
    </r>
    <r>
      <rPr>
        <sz val="9"/>
        <rFont val="Arial"/>
        <family val="2"/>
      </rPr>
      <t>3</t>
    </r>
    <r>
      <rPr>
        <sz val="9"/>
        <rFont val="宋体"/>
        <family val="3"/>
        <charset val="134"/>
      </rPr>
      <t xml:space="preserve">、满足设计要求及相关规范，综合报价；
</t>
    </r>
    <r>
      <rPr>
        <sz val="9"/>
        <color rgb="FFFF0000"/>
        <rFont val="Arial"/>
        <family val="2"/>
      </rPr>
      <t>4</t>
    </r>
    <r>
      <rPr>
        <sz val="9"/>
        <color rgb="FFFF0000"/>
        <rFont val="宋体"/>
        <family val="3"/>
        <charset val="134"/>
      </rPr>
      <t>、主材项目为成品窗套。</t>
    </r>
  </si>
  <si>
    <t>3.3.3</t>
  </si>
  <si>
    <r>
      <rPr>
        <sz val="9"/>
        <color theme="1"/>
        <rFont val="宋体"/>
        <family val="3"/>
        <charset val="134"/>
      </rPr>
      <t>大理石窗台板</t>
    </r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</si>
  <si>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 xml:space="preserve">、大理石窗台板；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、大理石窗台板展开宽度</t>
    </r>
    <r>
      <rPr>
        <sz val="9"/>
        <color theme="1"/>
        <rFont val="Arial"/>
        <family val="2"/>
      </rPr>
      <t>190mm</t>
    </r>
    <r>
      <rPr>
        <sz val="9"/>
        <color theme="1"/>
        <rFont val="宋体"/>
        <family val="3"/>
        <charset val="134"/>
      </rPr>
      <t xml:space="preserve">；
</t>
    </r>
    <r>
      <rPr>
        <sz val="9"/>
        <color theme="1"/>
        <rFont val="Arial"/>
        <family val="2"/>
      </rPr>
      <t>3</t>
    </r>
    <r>
      <rPr>
        <sz val="9"/>
        <color theme="1"/>
        <rFont val="宋体"/>
        <family val="3"/>
        <charset val="134"/>
      </rPr>
      <t xml:space="preserve">、含加厚磨边、磨小圆边等；
</t>
    </r>
    <r>
      <rPr>
        <sz val="9"/>
        <color theme="1"/>
        <rFont val="Arial"/>
        <family val="2"/>
      </rPr>
      <t>4</t>
    </r>
    <r>
      <rPr>
        <sz val="9"/>
        <color theme="1"/>
        <rFont val="宋体"/>
        <family val="3"/>
        <charset val="134"/>
      </rPr>
      <t xml:space="preserve">、满足设计要求及相关规范，综合报价；
</t>
    </r>
    <r>
      <rPr>
        <sz val="9"/>
        <color rgb="FFFF0000"/>
        <rFont val="Arial"/>
        <family val="2"/>
      </rPr>
      <t>5</t>
    </r>
    <r>
      <rPr>
        <sz val="9"/>
        <color rgb="FFFF0000"/>
        <rFont val="宋体"/>
        <family val="3"/>
        <charset val="134"/>
      </rPr>
      <t>、主材项目为石材成品板。</t>
    </r>
  </si>
  <si>
    <t>3.3.4</t>
  </si>
  <si>
    <t>室内木门</t>
  </si>
  <si>
    <t>实木烤漆木门，包含五金锁具及安装</t>
  </si>
  <si>
    <t>3.4</t>
  </si>
  <si>
    <t>3.4.1</t>
  </si>
  <si>
    <t>3.5</t>
  </si>
  <si>
    <t>3.5.1</t>
  </si>
  <si>
    <t>会议桌椅</t>
  </si>
  <si>
    <t>套</t>
  </si>
  <si>
    <t>4</t>
  </si>
  <si>
    <t>4.1</t>
  </si>
  <si>
    <t>4.1.1</t>
  </si>
  <si>
    <t>4.1.2</t>
  </si>
  <si>
    <t>4.1.3</t>
  </si>
  <si>
    <t>4.2</t>
  </si>
  <si>
    <t>4.2.1</t>
  </si>
  <si>
    <t>4.2.2</t>
  </si>
  <si>
    <t>4.3</t>
  </si>
  <si>
    <t>4.3.1</t>
  </si>
  <si>
    <t>4.4</t>
  </si>
  <si>
    <t>4.4.1</t>
  </si>
  <si>
    <t>5</t>
  </si>
  <si>
    <t>档案室</t>
  </si>
  <si>
    <t>5.1</t>
  </si>
  <si>
    <t>5.1.1</t>
  </si>
  <si>
    <t>5.1.2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</si>
  <si>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、基层清理；</t>
    </r>
    <r>
      <rPr>
        <sz val="9"/>
        <color theme="1"/>
        <rFont val="Arial"/>
        <family val="2"/>
      </rPr>
      <t xml:space="preserve">  
2</t>
    </r>
    <r>
      <rPr>
        <sz val="9"/>
        <color theme="1"/>
        <rFont val="宋体"/>
        <family val="3"/>
        <charset val="134"/>
      </rPr>
      <t xml:space="preserve">、找平层厚度、砂浆配合比：水泥砂浆找平层
</t>
    </r>
    <r>
      <rPr>
        <sz val="9"/>
        <color theme="1"/>
        <rFont val="Arial"/>
        <family val="2"/>
      </rPr>
      <t>3</t>
    </r>
    <r>
      <rPr>
        <sz val="9"/>
        <color theme="1"/>
        <rFont val="宋体"/>
        <family val="3"/>
        <charset val="134"/>
      </rPr>
      <t>、基层刷防水涂料；</t>
    </r>
    <r>
      <rPr>
        <sz val="9"/>
        <color theme="1"/>
        <rFont val="Arial"/>
        <family val="2"/>
      </rPr>
      <t xml:space="preserve"> 
4</t>
    </r>
    <r>
      <rPr>
        <sz val="9"/>
        <color theme="1"/>
        <rFont val="宋体"/>
        <family val="3"/>
        <charset val="134"/>
      </rPr>
      <t xml:space="preserve">、面层：黑金沙大理石门槛石，规格详图纸
</t>
    </r>
    <r>
      <rPr>
        <sz val="9"/>
        <color theme="1"/>
        <rFont val="Arial"/>
        <family val="2"/>
      </rPr>
      <t>5</t>
    </r>
    <r>
      <rPr>
        <sz val="9"/>
        <color theme="1"/>
        <rFont val="宋体"/>
        <family val="3"/>
        <charset val="134"/>
      </rPr>
      <t xml:space="preserve">、清理净面，包含镜面处理；
</t>
    </r>
    <r>
      <rPr>
        <sz val="9"/>
        <color theme="1"/>
        <rFont val="Arial"/>
        <family val="2"/>
      </rPr>
      <t>6</t>
    </r>
    <r>
      <rPr>
        <sz val="9"/>
        <color theme="1"/>
        <rFont val="宋体"/>
        <family val="3"/>
        <charset val="134"/>
      </rPr>
      <t xml:space="preserve">、满足设计要求及相关规范，做法详设计，综合报价；
</t>
    </r>
    <r>
      <rPr>
        <sz val="9"/>
        <color rgb="FFFF0000"/>
        <rFont val="Arial"/>
        <family val="2"/>
      </rPr>
      <t>7</t>
    </r>
    <r>
      <rPr>
        <sz val="9"/>
        <color rgb="FFFF0000"/>
        <rFont val="宋体"/>
        <family val="3"/>
        <charset val="134"/>
      </rPr>
      <t>、主材项目为成品门槛石板。</t>
    </r>
  </si>
  <si>
    <t>5.1.3</t>
  </si>
  <si>
    <t>档案柜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</si>
  <si>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、踢脚线，高</t>
    </r>
    <r>
      <rPr>
        <sz val="9"/>
        <color theme="1"/>
        <rFont val="Arial"/>
        <family val="2"/>
      </rPr>
      <t>1000</t>
    </r>
    <r>
      <rPr>
        <sz val="9"/>
        <color theme="1"/>
        <rFont val="宋体"/>
        <family val="3"/>
        <charset val="134"/>
      </rPr>
      <t xml:space="preserve">，详见图纸，包括基层，综合报价；
</t>
    </r>
    <r>
      <rPr>
        <sz val="9"/>
        <color rgb="FFFF0000"/>
        <rFont val="Arial"/>
        <family val="2"/>
      </rPr>
      <t>2</t>
    </r>
    <r>
      <rPr>
        <sz val="9"/>
        <color rgb="FFFF0000"/>
        <rFont val="宋体"/>
        <family val="3"/>
        <charset val="134"/>
      </rPr>
      <t>、主材项目为成品踢脚线。</t>
    </r>
  </si>
  <si>
    <t>5.2</t>
  </si>
  <si>
    <t>5.2.1</t>
  </si>
  <si>
    <t>5.2.2</t>
  </si>
  <si>
    <t>5.3</t>
  </si>
  <si>
    <t>5.3.1</t>
  </si>
  <si>
    <t>5.3.2</t>
  </si>
  <si>
    <t>5.3.3</t>
  </si>
  <si>
    <t>5.4</t>
  </si>
  <si>
    <t>5.4.1</t>
  </si>
  <si>
    <t>5.5</t>
  </si>
  <si>
    <t>5.5.1</t>
  </si>
  <si>
    <t>5.5.2</t>
  </si>
  <si>
    <t>书桌书椅</t>
  </si>
  <si>
    <t>6</t>
  </si>
  <si>
    <t>女卫生间</t>
  </si>
  <si>
    <t>6.1</t>
  </si>
  <si>
    <t>地面工程</t>
  </si>
  <si>
    <t>6.1.1</t>
  </si>
  <si>
    <r>
      <rPr>
        <sz val="9"/>
        <color rgb="FFFF0000"/>
        <rFont val="Arial"/>
        <family val="2"/>
      </rPr>
      <t>1</t>
    </r>
    <r>
      <rPr>
        <sz val="9"/>
        <color rgb="FFFF0000"/>
        <rFont val="宋体"/>
        <family val="3"/>
        <charset val="134"/>
      </rPr>
      <t>、基层清理；</t>
    </r>
    <r>
      <rPr>
        <sz val="9"/>
        <color rgb="FFFF0000"/>
        <rFont val="Arial"/>
        <family val="2"/>
      </rPr>
      <t xml:space="preserve">  
2</t>
    </r>
    <r>
      <rPr>
        <sz val="9"/>
        <color rgb="FFFF0000"/>
        <rFont val="宋体"/>
        <family val="3"/>
        <charset val="134"/>
      </rPr>
      <t>、找平层厚度、砂浆配合比：管线上干硬性水泥砂浆铺贴石材，厚度根据设计需要；</t>
    </r>
    <r>
      <rPr>
        <sz val="9"/>
        <color rgb="FFFF0000"/>
        <rFont val="Arial"/>
        <family val="2"/>
      </rPr>
      <t xml:space="preserve">
3</t>
    </r>
    <r>
      <rPr>
        <sz val="9"/>
        <color rgb="FFFF0000"/>
        <rFont val="宋体"/>
        <family val="3"/>
        <charset val="134"/>
      </rPr>
      <t>、面层：冠珠瓷砖，</t>
    </r>
    <r>
      <rPr>
        <sz val="9"/>
        <color rgb="FFFF0000"/>
        <rFont val="Arial"/>
        <family val="2"/>
      </rPr>
      <t>15</t>
    </r>
    <r>
      <rPr>
        <sz val="9"/>
        <color rgb="FFFF0000"/>
        <rFont val="宋体"/>
        <family val="3"/>
        <charset val="134"/>
      </rPr>
      <t>厚，规格详图纸</t>
    </r>
    <r>
      <rPr>
        <sz val="9"/>
        <color rgb="FFFF0000"/>
        <rFont val="Arial"/>
        <family val="2"/>
      </rPr>
      <t xml:space="preserve">
4</t>
    </r>
    <r>
      <rPr>
        <sz val="9"/>
        <color rgb="FFFF0000"/>
        <rFont val="宋体"/>
        <family val="3"/>
        <charset val="134"/>
      </rPr>
      <t>、表面做防污防浸透处理；</t>
    </r>
    <r>
      <rPr>
        <sz val="9"/>
        <color rgb="FFFF0000"/>
        <rFont val="Arial"/>
        <family val="2"/>
      </rPr>
      <t xml:space="preserve">  
5</t>
    </r>
    <r>
      <rPr>
        <sz val="9"/>
        <color rgb="FFFF0000"/>
        <rFont val="宋体"/>
        <family val="3"/>
        <charset val="134"/>
      </rPr>
      <t>、成品保护，包含镜面处理；</t>
    </r>
    <r>
      <rPr>
        <sz val="9"/>
        <color rgb="FFFF0000"/>
        <rFont val="Arial"/>
        <family val="2"/>
      </rPr>
      <t xml:space="preserve">
6</t>
    </r>
    <r>
      <rPr>
        <sz val="9"/>
        <color rgb="FFFF0000"/>
        <rFont val="宋体"/>
        <family val="3"/>
        <charset val="134"/>
      </rPr>
      <t>、满足设计要求及相关规范，做法详设计说明；</t>
    </r>
    <r>
      <rPr>
        <sz val="9"/>
        <color rgb="FFFF0000"/>
        <rFont val="Arial"/>
        <family val="2"/>
      </rPr>
      <t xml:space="preserve">
7</t>
    </r>
    <r>
      <rPr>
        <sz val="9"/>
        <color rgb="FFFF0000"/>
        <rFont val="宋体"/>
        <family val="3"/>
        <charset val="134"/>
      </rPr>
      <t>、主材项目为成品瓷砖。</t>
    </r>
  </si>
  <si>
    <t>6.1.2</t>
  </si>
  <si>
    <t>6.1.3</t>
  </si>
  <si>
    <t>卫生间分格式隔板</t>
  </si>
  <si>
    <t>成品隔板,包含安装及五金配件</t>
  </si>
  <si>
    <t>6.1.4</t>
  </si>
  <si>
    <t>蹲便器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</si>
  <si>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 xml:space="preserve">、基层清理；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、包含成品蹲便器及配件安装</t>
    </r>
  </si>
  <si>
    <t>6.2</t>
  </si>
  <si>
    <t>6.2.1</t>
  </si>
  <si>
    <t>6.2.2</t>
  </si>
  <si>
    <t>防水乳胶漆</t>
  </si>
  <si>
    <t>6.2.3</t>
  </si>
  <si>
    <t>6.3</t>
  </si>
  <si>
    <t>6.3.1</t>
  </si>
  <si>
    <t>防水工程</t>
  </si>
  <si>
    <r>
      <rPr>
        <sz val="9"/>
        <color theme="1"/>
        <rFont val="宋体"/>
        <family val="3"/>
        <charset val="134"/>
      </rPr>
      <t>德国汉高防水地面两遍，墙面一遍。地面满涂，淋浴及浴缸墙面</t>
    </r>
    <r>
      <rPr>
        <sz val="9"/>
        <color theme="1"/>
        <rFont val="Arial"/>
        <family val="2"/>
      </rPr>
      <t>1.8</t>
    </r>
    <r>
      <rPr>
        <sz val="9"/>
        <color theme="1"/>
        <rFont val="宋体"/>
        <family val="3"/>
        <charset val="134"/>
      </rPr>
      <t>米高，其它墙面</t>
    </r>
    <r>
      <rPr>
        <sz val="9"/>
        <color theme="1"/>
        <rFont val="Arial"/>
        <family val="2"/>
      </rPr>
      <t>0.3</t>
    </r>
    <r>
      <rPr>
        <sz val="9"/>
        <color theme="1"/>
        <rFont val="宋体"/>
        <family val="3"/>
        <charset val="134"/>
      </rPr>
      <t>米高。</t>
    </r>
    <r>
      <rPr>
        <sz val="9"/>
        <color theme="1"/>
        <rFont val="Arial"/>
        <family val="2"/>
      </rPr>
      <t>24</t>
    </r>
    <r>
      <rPr>
        <sz val="9"/>
        <color theme="1"/>
        <rFont val="宋体"/>
        <family val="3"/>
        <charset val="134"/>
      </rPr>
      <t>小时防水实验无渗漏现象</t>
    </r>
  </si>
  <si>
    <t>6.3.2</t>
  </si>
  <si>
    <r>
      <rPr>
        <sz val="9"/>
        <color theme="1"/>
        <rFont val="Arial"/>
        <family val="2"/>
      </rPr>
      <t>1</t>
    </r>
    <r>
      <rPr>
        <sz val="9"/>
        <color theme="1"/>
        <rFont val="宋体"/>
        <family val="3"/>
        <charset val="134"/>
      </rPr>
      <t>、基层清理；</t>
    </r>
    <r>
      <rPr>
        <sz val="9"/>
        <color theme="1"/>
        <rFont val="Arial"/>
        <family val="2"/>
      </rPr>
      <t xml:space="preserve"> 
2</t>
    </r>
    <r>
      <rPr>
        <sz val="9"/>
        <color theme="1"/>
        <rFont val="宋体"/>
        <family val="3"/>
        <charset val="134"/>
      </rPr>
      <t>、水泥沙比例混合；</t>
    </r>
    <r>
      <rPr>
        <sz val="9"/>
        <color theme="1"/>
        <rFont val="Arial"/>
        <family val="2"/>
      </rPr>
      <t xml:space="preserve"> 
3</t>
    </r>
    <r>
      <rPr>
        <sz val="9"/>
        <color theme="1"/>
        <rFont val="宋体"/>
        <family val="3"/>
        <charset val="134"/>
      </rPr>
      <t xml:space="preserve">、专业；
</t>
    </r>
    <r>
      <rPr>
        <sz val="9"/>
        <color theme="1"/>
        <rFont val="Arial"/>
        <family val="2"/>
      </rPr>
      <t>4</t>
    </r>
    <r>
      <rPr>
        <sz val="9"/>
        <color theme="1"/>
        <rFont val="宋体"/>
        <family val="3"/>
        <charset val="134"/>
      </rPr>
      <t xml:space="preserve">、满足设计要求及相关规范，综合报价；
</t>
    </r>
    <r>
      <rPr>
        <sz val="9"/>
        <color rgb="FFFF0000"/>
        <rFont val="Arial"/>
        <family val="2"/>
      </rPr>
      <t>5</t>
    </r>
    <r>
      <rPr>
        <sz val="9"/>
        <color rgb="FFFF0000"/>
        <rFont val="宋体"/>
        <family val="3"/>
        <charset val="134"/>
      </rPr>
      <t>、主材项目为瓷砖。</t>
    </r>
  </si>
  <si>
    <t>6.4</t>
  </si>
  <si>
    <t>6.4.1</t>
  </si>
  <si>
    <t>7</t>
  </si>
  <si>
    <t>男卫生间</t>
  </si>
  <si>
    <t>7.1</t>
  </si>
  <si>
    <t>7.1.1</t>
  </si>
  <si>
    <t>7.1.2</t>
  </si>
  <si>
    <t>7.1.3</t>
  </si>
  <si>
    <t>7.1.4</t>
  </si>
  <si>
    <t>7.1.5</t>
  </si>
  <si>
    <t>7.2</t>
  </si>
  <si>
    <t>7.2.1</t>
  </si>
  <si>
    <t>7.2.2</t>
  </si>
  <si>
    <t>7.2.3</t>
  </si>
  <si>
    <t>7.3</t>
  </si>
  <si>
    <t>7.3.1</t>
  </si>
  <si>
    <t>7.3.2</t>
  </si>
  <si>
    <t>7.3.3</t>
  </si>
  <si>
    <t>7.4</t>
  </si>
  <si>
    <t>7.4.1</t>
  </si>
  <si>
    <t>8</t>
  </si>
  <si>
    <t>拍照区</t>
  </si>
  <si>
    <t>8.1</t>
  </si>
  <si>
    <t>8.1.1</t>
  </si>
  <si>
    <t>8.1.2</t>
  </si>
  <si>
    <t>8.1.3</t>
  </si>
  <si>
    <t>8.2</t>
  </si>
  <si>
    <t>8.2.1</t>
  </si>
  <si>
    <t>8.2.2</t>
  </si>
  <si>
    <t>8.3</t>
  </si>
  <si>
    <t>8.3.1</t>
  </si>
  <si>
    <t>8.4</t>
  </si>
  <si>
    <t>8.4.1</t>
  </si>
  <si>
    <t>8.5</t>
  </si>
  <si>
    <t>8.5.1</t>
  </si>
  <si>
    <t>8.5.2</t>
  </si>
  <si>
    <t>9</t>
  </si>
  <si>
    <t>更衣室 拍照室</t>
  </si>
  <si>
    <t>9.1.1</t>
  </si>
  <si>
    <t>更衣室</t>
  </si>
  <si>
    <t>9.1.2</t>
  </si>
  <si>
    <t>9.1.3</t>
  </si>
  <si>
    <t>9.2</t>
  </si>
  <si>
    <t>9.2.1</t>
  </si>
  <si>
    <t>9.2.2</t>
  </si>
  <si>
    <t>9.4</t>
  </si>
  <si>
    <t>9.4.1</t>
  </si>
  <si>
    <t>9.5</t>
  </si>
  <si>
    <t>9.5.1</t>
  </si>
  <si>
    <t>柜子</t>
  </si>
  <si>
    <t>10</t>
  </si>
  <si>
    <r>
      <rPr>
        <b/>
        <sz val="9"/>
        <rFont val="宋体"/>
        <family val="3"/>
        <charset val="134"/>
      </rPr>
      <t>门窗工程</t>
    </r>
  </si>
  <si>
    <t>10.1</t>
  </si>
  <si>
    <t>大厅电动移门</t>
  </si>
  <si>
    <t>10.2</t>
  </si>
  <si>
    <t>左侧大厅电动移门</t>
  </si>
  <si>
    <t>落地窗</t>
  </si>
  <si>
    <r>
      <rPr>
        <sz val="9"/>
        <rFont val="Arial"/>
        <family val="2"/>
      </rPr>
      <t>1.</t>
    </r>
    <r>
      <rPr>
        <sz val="9"/>
        <rFont val="宋体"/>
        <family val="3"/>
        <charset val="134"/>
      </rPr>
      <t>钢化玻璃</t>
    </r>
    <r>
      <rPr>
        <sz val="9"/>
        <rFont val="Arial"/>
        <family val="2"/>
      </rPr>
      <t xml:space="preserve">
2.</t>
    </r>
    <r>
      <rPr>
        <sz val="9"/>
        <rFont val="宋体"/>
        <family val="3"/>
        <charset val="134"/>
      </rPr>
      <t>边框包封材料：金属</t>
    </r>
    <r>
      <rPr>
        <sz val="9"/>
        <rFont val="Arial"/>
        <family val="2"/>
      </rPr>
      <t>MT-01
3.</t>
    </r>
    <r>
      <rPr>
        <sz val="9"/>
        <rFont val="宋体"/>
        <family val="3"/>
        <charset val="134"/>
      </rPr>
      <t>其他</t>
    </r>
    <r>
      <rPr>
        <sz val="9"/>
        <rFont val="Arial"/>
        <family val="2"/>
      </rPr>
      <t>:</t>
    </r>
    <r>
      <rPr>
        <sz val="9"/>
        <rFont val="宋体"/>
        <family val="3"/>
        <charset val="134"/>
      </rPr>
      <t>按设计（含效果图设计）及规范要求；工程量根据设计图示尺寸按隔断数量以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块</t>
    </r>
    <r>
      <rPr>
        <sz val="9"/>
        <rFont val="Arial"/>
        <family val="2"/>
      </rPr>
      <t>”</t>
    </r>
    <r>
      <rPr>
        <sz val="9"/>
        <rFont val="宋体"/>
        <family val="3"/>
        <charset val="134"/>
      </rPr>
      <t>计</t>
    </r>
    <r>
      <rPr>
        <sz val="9"/>
        <rFont val="Arial"/>
        <family val="2"/>
      </rPr>
      <t xml:space="preserve">
4</t>
    </r>
    <r>
      <rPr>
        <sz val="9"/>
        <rFont val="宋体"/>
        <family val="3"/>
        <charset val="134"/>
      </rPr>
      <t>、五金配件，包括制作安装等全部工作内容；</t>
    </r>
    <r>
      <rPr>
        <sz val="9"/>
        <rFont val="Arial"/>
        <family val="2"/>
      </rPr>
      <t xml:space="preserve">
5</t>
    </r>
    <r>
      <rPr>
        <sz val="9"/>
        <rFont val="宋体"/>
        <family val="3"/>
        <charset val="134"/>
      </rPr>
      <t>、满足设计要求及相关规范，综合报价；</t>
    </r>
  </si>
  <si>
    <t>11</t>
  </si>
  <si>
    <t>背景墙制作</t>
  </si>
  <si>
    <t>11.1</t>
  </si>
  <si>
    <t>入门大厅形象墙</t>
  </si>
  <si>
    <t>大厅背景墙</t>
  </si>
  <si>
    <t>成品定制，包括安装及五金配件满足设计要求及相关规范，综合报价</t>
  </si>
  <si>
    <t>11.2</t>
  </si>
  <si>
    <t>离婚形象墙制作</t>
  </si>
  <si>
    <t>离婚区背景墙</t>
  </si>
  <si>
    <t>11.3</t>
  </si>
  <si>
    <t>颁证区屏风</t>
  </si>
  <si>
    <t>颁证区</t>
  </si>
  <si>
    <t>颁证区罗马柱</t>
  </si>
  <si>
    <t>卫生间门外背景制作</t>
  </si>
  <si>
    <t>卫生间</t>
  </si>
  <si>
    <t>12</t>
  </si>
  <si>
    <t>监控</t>
  </si>
  <si>
    <t>整区</t>
  </si>
  <si>
    <t>门头制作</t>
  </si>
  <si>
    <t>门头</t>
  </si>
  <si>
    <t>12.1</t>
  </si>
  <si>
    <t>铝塑板亚克力门头制作</t>
  </si>
  <si>
    <t>12.2</t>
  </si>
  <si>
    <t>门外柱子装饰</t>
  </si>
  <si>
    <t>铝塑板亚克力制作</t>
  </si>
  <si>
    <t>13</t>
  </si>
  <si>
    <t>中央空调</t>
  </si>
  <si>
    <t>13.1</t>
  </si>
  <si>
    <t>美的中央空调 一拖8</t>
  </si>
  <si>
    <t>台</t>
  </si>
  <si>
    <t>砸墙砌墙</t>
  </si>
  <si>
    <t>14.1</t>
  </si>
  <si>
    <t>砸墙</t>
  </si>
  <si>
    <t>砸墙 包括清运垃圾</t>
  </si>
  <si>
    <t>砌墙</t>
  </si>
  <si>
    <t xml:space="preserve">加气块砌墙 </t>
  </si>
  <si>
    <t>合计</t>
  </si>
  <si>
    <t>元</t>
  </si>
  <si>
    <t xml:space="preserve"> </t>
  </si>
  <si>
    <t>1.6</t>
    <phoneticPr fontId="28" type="noConversion"/>
  </si>
  <si>
    <t>1.6.1</t>
    <phoneticPr fontId="28" type="noConversion"/>
  </si>
  <si>
    <t>2.4</t>
    <phoneticPr fontId="28" type="noConversion"/>
  </si>
  <si>
    <t>2.4.1</t>
    <phoneticPr fontId="28" type="noConversion"/>
  </si>
  <si>
    <t>4.4</t>
    <phoneticPr fontId="28" type="noConversion"/>
  </si>
  <si>
    <t>4.4.1</t>
    <phoneticPr fontId="28" type="noConversion"/>
  </si>
  <si>
    <t>5.1.3</t>
    <phoneticPr fontId="28" type="noConversion"/>
  </si>
  <si>
    <t>9.1</t>
    <phoneticPr fontId="28" type="noConversion"/>
  </si>
  <si>
    <t>9.3</t>
    <phoneticPr fontId="28" type="noConversion"/>
  </si>
  <si>
    <t>9.3.1</t>
    <phoneticPr fontId="28" type="noConversion"/>
  </si>
  <si>
    <t>9.3.2</t>
    <phoneticPr fontId="28" type="noConversion"/>
  </si>
  <si>
    <t>10.1</t>
    <phoneticPr fontId="28" type="noConversion"/>
  </si>
  <si>
    <t>11.3</t>
    <phoneticPr fontId="28" type="noConversion"/>
  </si>
  <si>
    <t>11.4</t>
    <phoneticPr fontId="28" type="noConversion"/>
  </si>
  <si>
    <t>14.2</t>
    <phoneticPr fontId="28" type="noConversion"/>
  </si>
  <si>
    <r>
      <rPr>
        <sz val="9"/>
        <rFont val="宋体"/>
        <family val="3"/>
        <charset val="134"/>
      </rPr>
      <t>投标单位（公章）：</t>
    </r>
    <r>
      <rPr>
        <sz val="9"/>
        <rFont val="Arial"/>
        <family val="2"/>
      </rPr>
      <t xml:space="preserve">                                       </t>
    </r>
    <phoneticPr fontId="28" type="noConversion"/>
  </si>
  <si>
    <t>秋思饰家装饰有限公司</t>
    <phoneticPr fontId="28" type="noConversion"/>
  </si>
  <si>
    <t>14</t>
    <phoneticPr fontId="28" type="noConversion"/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</si>
  <si>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</si>
  <si>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项目名称</t>
    </r>
  </si>
  <si>
    <r>
      <rPr>
        <sz val="9"/>
        <rFont val="宋体"/>
        <family val="3"/>
        <charset val="134"/>
      </rPr>
      <t>房间</t>
    </r>
    <r>
      <rPr>
        <sz val="9"/>
        <rFont val="Arial"/>
        <family val="2"/>
      </rPr>
      <t>/</t>
    </r>
    <r>
      <rPr>
        <sz val="9"/>
        <rFont val="宋体"/>
        <family val="3"/>
        <charset val="134"/>
      </rPr>
      <t>部位</t>
    </r>
  </si>
  <si>
    <r>
      <rPr>
        <sz val="9"/>
        <rFont val="宋体"/>
        <family val="3"/>
        <charset val="134"/>
      </rPr>
      <t>项目特征及工作内容</t>
    </r>
  </si>
  <si>
    <r>
      <rPr>
        <sz val="9"/>
        <rFont val="宋体"/>
        <family val="3"/>
        <charset val="134"/>
      </rPr>
      <t>单位</t>
    </r>
  </si>
  <si>
    <r>
      <rPr>
        <sz val="9"/>
        <color rgb="FF0000CC"/>
        <rFont val="宋体"/>
        <family val="3"/>
        <charset val="134"/>
      </rPr>
      <t>参考
工程量</t>
    </r>
  </si>
  <si>
    <r>
      <rPr>
        <sz val="9"/>
        <rFont val="宋体"/>
        <family val="3"/>
        <charset val="134"/>
      </rPr>
      <t>投标人复核工程量</t>
    </r>
  </si>
  <si>
    <r>
      <t xml:space="preserve">综合单价
</t>
    </r>
    <r>
      <rPr>
        <sz val="9"/>
        <rFont val="Arial"/>
        <family val="2"/>
      </rPr>
      <t>[a+b×(1+c)+d)×(1+e)×(1+f)]</t>
    </r>
  </si>
  <si>
    <r>
      <rPr>
        <sz val="9"/>
        <rFont val="宋体"/>
        <family val="3"/>
        <charset val="134"/>
      </rPr>
      <t>备注</t>
    </r>
  </si>
  <si>
    <r>
      <t>人工费</t>
    </r>
    <r>
      <rPr>
        <sz val="9"/>
        <rFont val="Arial"/>
        <family val="2"/>
      </rPr>
      <t>a</t>
    </r>
  </si>
  <si>
    <r>
      <t>主材费</t>
    </r>
    <r>
      <rPr>
        <sz val="9"/>
        <rFont val="Arial"/>
        <family val="2"/>
      </rPr>
      <t>b</t>
    </r>
  </si>
  <si>
    <r>
      <t>主材损耗</t>
    </r>
    <r>
      <rPr>
        <sz val="9"/>
        <rFont val="Arial"/>
        <family val="2"/>
      </rPr>
      <t>c(%)</t>
    </r>
  </si>
  <si>
    <r>
      <t>辅材机械费</t>
    </r>
    <r>
      <rPr>
        <sz val="9"/>
        <rFont val="Arial"/>
        <family val="2"/>
      </rPr>
      <t>d</t>
    </r>
  </si>
  <si>
    <r>
      <t>管理费</t>
    </r>
    <r>
      <rPr>
        <sz val="9"/>
        <rFont val="Arial"/>
        <family val="2"/>
      </rPr>
      <t>e 10(%)</t>
    </r>
  </si>
  <si>
    <r>
      <t>税金</t>
    </r>
    <r>
      <rPr>
        <sz val="9"/>
        <rFont val="Arial"/>
        <family val="2"/>
      </rPr>
      <t>f 11(%)</t>
    </r>
  </si>
  <si>
    <r>
      <t>成品灯具</t>
    </r>
    <r>
      <rPr>
        <sz val="9"/>
        <rFont val="Arial"/>
        <family val="2"/>
      </rPr>
      <t xml:space="preserve">
1</t>
    </r>
    <r>
      <rPr>
        <sz val="9"/>
        <rFont val="宋体"/>
        <family val="3"/>
        <charset val="134"/>
      </rPr>
      <t xml:space="preserve">、包含灯具和五金件；
</t>
    </r>
    <r>
      <rPr>
        <sz val="9"/>
        <rFont val="Arial"/>
        <family val="2"/>
      </rPr>
      <t>2</t>
    </r>
    <r>
      <rPr>
        <sz val="9"/>
        <rFont val="宋体"/>
        <family val="3"/>
        <charset val="134"/>
      </rPr>
      <t>、包含整体安装费等。</t>
    </r>
  </si>
  <si>
    <r>
      <rPr>
        <sz val="9"/>
        <rFont val="宋体"/>
        <family val="3"/>
        <charset val="134"/>
      </rPr>
      <t>个</t>
    </r>
  </si>
  <si>
    <r>
      <t xml:space="preserve">
1</t>
    </r>
    <r>
      <rPr>
        <sz val="9"/>
        <color theme="1"/>
        <rFont val="宋体"/>
        <family val="3"/>
        <charset val="134"/>
      </rPr>
      <t xml:space="preserve">、包含座椅扶手，五金件；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、包含整体安装费等。</t>
    </r>
  </si>
  <si>
    <r>
      <t>多功能书柜：</t>
    </r>
    <r>
      <rPr>
        <sz val="9"/>
        <color theme="1"/>
        <rFont val="Arial"/>
        <family val="2"/>
      </rPr>
      <t xml:space="preserve">
1</t>
    </r>
    <r>
      <rPr>
        <sz val="9"/>
        <color theme="1"/>
        <rFont val="宋体"/>
        <family val="3"/>
        <charset val="134"/>
      </rPr>
      <t xml:space="preserve">、包含柜体基层、饰面板及柜门、柜门锁，柜门铰链、门拉手、抽屉轨道、移门轨道、吊轨等等柜上五金件；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、包含书桌书椅整体安装费等。</t>
    </r>
  </si>
  <si>
    <r>
      <t>会议室桌椅：</t>
    </r>
    <r>
      <rPr>
        <sz val="9"/>
        <color theme="1"/>
        <rFont val="Arial"/>
        <family val="2"/>
      </rPr>
      <t xml:space="preserve">
1</t>
    </r>
    <r>
      <rPr>
        <sz val="9"/>
        <color theme="1"/>
        <rFont val="宋体"/>
        <family val="3"/>
        <charset val="134"/>
      </rPr>
      <t xml:space="preserve">、包含柜体基层、饰面板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、包含桌椅整体安装费等。</t>
    </r>
  </si>
  <si>
    <r>
      <t>多功能书柜：</t>
    </r>
    <r>
      <rPr>
        <sz val="9"/>
        <color theme="1"/>
        <rFont val="Arial"/>
        <family val="2"/>
      </rPr>
      <t xml:space="preserve">
1</t>
    </r>
    <r>
      <rPr>
        <sz val="9"/>
        <color theme="1"/>
        <rFont val="宋体"/>
        <family val="3"/>
        <charset val="134"/>
      </rPr>
      <t xml:space="preserve">、包含柜体基层、饰面板及柜门、柜门锁，柜门铰链、门拉手、抽屉轨道、移门轨道、吊轨等等柜上五金件；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、包含整体安装费等。</t>
    </r>
  </si>
  <si>
    <r>
      <t xml:space="preserve">
1</t>
    </r>
    <r>
      <rPr>
        <sz val="9"/>
        <color theme="1"/>
        <rFont val="宋体"/>
        <family val="3"/>
        <charset val="134"/>
      </rPr>
      <t xml:space="preserve">、包含柜体基层、饰面板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、包含桌椅整体安装费等。</t>
    </r>
  </si>
  <si>
    <r>
      <t>书桌书椅</t>
    </r>
    <r>
      <rPr>
        <sz val="9"/>
        <color theme="1"/>
        <rFont val="Arial"/>
        <family val="2"/>
      </rPr>
      <t xml:space="preserve">
1</t>
    </r>
    <r>
      <rPr>
        <sz val="9"/>
        <color theme="1"/>
        <rFont val="宋体"/>
        <family val="3"/>
        <charset val="134"/>
      </rPr>
      <t xml:space="preserve">、包含柜体基层、饰面板及柜门、柜门锁，柜门铰链、门拉手、抽屉轨道、移门轨道、吊轨等等柜上五金件；
</t>
    </r>
    <r>
      <rPr>
        <sz val="9"/>
        <color theme="1"/>
        <rFont val="Arial"/>
        <family val="2"/>
      </rPr>
      <t>2</t>
    </r>
    <r>
      <rPr>
        <sz val="9"/>
        <color theme="1"/>
        <rFont val="宋体"/>
        <family val="3"/>
        <charset val="134"/>
      </rPr>
      <t>、包含书桌书椅整体安装费等。</t>
    </r>
  </si>
  <si>
    <r>
      <t>1</t>
    </r>
    <r>
      <rPr>
        <sz val="9"/>
        <rFont val="宋体"/>
        <family val="3"/>
        <charset val="134"/>
      </rPr>
      <t>、移门材料品种、规格、品牌、颜色</t>
    </r>
    <r>
      <rPr>
        <sz val="9"/>
        <rFont val="Arial"/>
        <family val="2"/>
      </rPr>
      <t>:12mm</t>
    </r>
    <r>
      <rPr>
        <sz val="9"/>
        <rFont val="宋体"/>
        <family val="3"/>
        <charset val="134"/>
      </rPr>
      <t>白色光面焗漆玻璃：</t>
    </r>
    <r>
      <rPr>
        <sz val="9"/>
        <rFont val="Arial"/>
        <family val="2"/>
      </rPr>
      <t>1080*2400;
2</t>
    </r>
    <r>
      <rPr>
        <sz val="9"/>
        <rFont val="宋体"/>
        <family val="3"/>
        <charset val="134"/>
      </rPr>
      <t>、边框包封材料：金属</t>
    </r>
    <r>
      <rPr>
        <sz val="9"/>
        <rFont val="Arial"/>
        <family val="2"/>
      </rPr>
      <t>MT-01
3</t>
    </r>
    <r>
      <rPr>
        <sz val="9"/>
        <rFont val="宋体"/>
        <family val="3"/>
        <charset val="134"/>
      </rPr>
      <t>、其他</t>
    </r>
    <r>
      <rPr>
        <sz val="9"/>
        <rFont val="Arial"/>
        <family val="2"/>
      </rPr>
      <t>:</t>
    </r>
    <r>
      <rPr>
        <sz val="9"/>
        <rFont val="宋体"/>
        <family val="3"/>
        <charset val="134"/>
      </rPr>
      <t>按设计（含效果图设计）及规范要求；工程量根据设计图示尺寸按隔断数量以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块</t>
    </r>
    <r>
      <rPr>
        <sz val="9"/>
        <rFont val="Arial"/>
        <family val="2"/>
      </rPr>
      <t>”</t>
    </r>
    <r>
      <rPr>
        <sz val="9"/>
        <rFont val="宋体"/>
        <family val="3"/>
        <charset val="134"/>
      </rPr>
      <t xml:space="preserve">计
</t>
    </r>
    <r>
      <rPr>
        <sz val="9"/>
        <rFont val="Arial"/>
        <family val="2"/>
      </rPr>
      <t>4</t>
    </r>
    <r>
      <rPr>
        <sz val="9"/>
        <rFont val="宋体"/>
        <family val="3"/>
        <charset val="134"/>
      </rPr>
      <t xml:space="preserve">、含移门轨道、移门吊轮、门拉手等等移门五金配件，包括制作安装等全部工作内容；
</t>
    </r>
    <r>
      <rPr>
        <sz val="9"/>
        <rFont val="Arial"/>
        <family val="2"/>
      </rPr>
      <t>5</t>
    </r>
    <r>
      <rPr>
        <sz val="9"/>
        <rFont val="宋体"/>
        <family val="3"/>
        <charset val="134"/>
      </rPr>
      <t>、满足设计要求及相关规范，综合报价；</t>
    </r>
  </si>
  <si>
    <r>
      <rPr>
        <sz val="9"/>
        <rFont val="宋体"/>
        <family val="3"/>
        <charset val="134"/>
      </rPr>
      <t>扇</t>
    </r>
  </si>
  <si>
    <r>
      <t>经会审和批准的设计文件和施工图纸齐备，施工人员熟悉各有关图纸资料，了解系统工程的施工方案、工艺要求、质量标准。</t>
    </r>
    <r>
      <rPr>
        <sz val="9"/>
        <color rgb="FF444444"/>
        <rFont val="Arial"/>
        <family val="2"/>
      </rPr>
      <t> </t>
    </r>
  </si>
  <si>
    <r>
      <t>成品灯具</t>
    </r>
    <r>
      <rPr>
        <sz val="9"/>
        <rFont val="Arial"/>
        <family val="2"/>
      </rPr>
      <t xml:space="preserve">
1</t>
    </r>
    <r>
      <rPr>
        <sz val="9"/>
        <rFont val="宋体"/>
        <family val="3"/>
        <charset val="134"/>
      </rPr>
      <t xml:space="preserve">、包含灯具和五金件；
</t>
    </r>
    <r>
      <rPr>
        <sz val="9"/>
        <rFont val="Arial"/>
        <family val="2"/>
      </rPr>
      <t>2</t>
    </r>
    <r>
      <rPr>
        <sz val="9"/>
        <rFont val="宋体"/>
        <family val="3"/>
        <charset val="134"/>
      </rPr>
      <t>、包含整体安装费等。</t>
    </r>
    <phoneticPr fontId="28" type="noConversion"/>
  </si>
  <si>
    <r>
      <rPr>
        <sz val="9"/>
        <rFont val="宋体"/>
        <family val="3"/>
        <charset val="134"/>
      </rPr>
      <t>主材费</t>
    </r>
    <r>
      <rPr>
        <sz val="9"/>
        <rFont val="Arial"/>
        <family val="2"/>
      </rPr>
      <t>b</t>
    </r>
    <phoneticPr fontId="28" type="noConversion"/>
  </si>
  <si>
    <r>
      <t>其</t>
    </r>
    <r>
      <rPr>
        <sz val="9"/>
        <rFont val="Arial"/>
        <family val="2"/>
      </rPr>
      <t xml:space="preserve">     </t>
    </r>
    <r>
      <rPr>
        <sz val="9"/>
        <rFont val="宋体"/>
        <family val="3"/>
        <charset val="134"/>
      </rPr>
      <t>中</t>
    </r>
    <phoneticPr fontId="28" type="noConversion"/>
  </si>
  <si>
    <t>m2</t>
    <phoneticPr fontId="28" type="noConversion"/>
  </si>
  <si>
    <t>15</t>
    <phoneticPr fontId="28" type="noConversion"/>
  </si>
  <si>
    <t>外墙整修</t>
    <phoneticPr fontId="28" type="noConversion"/>
  </si>
  <si>
    <t>北面外墙真实漆全部清理重新喷漆、喷涂</t>
    <phoneticPr fontId="28" type="noConversion"/>
  </si>
  <si>
    <t>外墙</t>
    <phoneticPr fontId="28" type="noConversion"/>
  </si>
  <si>
    <t>北外墙</t>
    <phoneticPr fontId="28" type="noConversion"/>
  </si>
  <si>
    <t>1、原漆清除                                    2、水包水真实漆</t>
    <phoneticPr fontId="28" type="noConversion"/>
  </si>
  <si>
    <t>工程量</t>
    <phoneticPr fontId="28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</si>
</sst>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.00_);[Red]\(0.00\)"/>
    <numFmt numFmtId="177" formatCode="0.00_ "/>
    <numFmt numFmtId="178" formatCode="#,##0.00_ "/>
  </numFmts>
  <fonts count="36">
    <font>
      <sz val="11"/>
      <color theme="1"/>
      <name val="宋体"/>
      <charset val="134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  <font>
      <sz val="9"/>
      <color rgb="FF0000CC"/>
      <name val="Arial"/>
      <family val="2"/>
    </font>
    <font>
      <sz val="9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宋体"/>
      <family val="3"/>
      <charset val="134"/>
    </font>
    <font>
      <b/>
      <sz val="16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CC"/>
      <name val="Arial"/>
      <family val="2"/>
    </font>
    <font>
      <b/>
      <sz val="9"/>
      <color rgb="FF0000FF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9"/>
      <color rgb="FFFF0000"/>
      <name val="Arial"/>
      <family val="2"/>
    </font>
    <font>
      <b/>
      <sz val="9"/>
      <color theme="1"/>
      <name val="宋体"/>
      <family val="3"/>
      <charset val="134"/>
    </font>
    <font>
      <sz val="12"/>
      <color rgb="FF444444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color rgb="FF0000CC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44444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8" tint="0.3999450666829432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>
      <alignment vertical="center"/>
    </xf>
    <xf numFmtId="0" fontId="23" fillId="0" borderId="0"/>
    <xf numFmtId="43" fontId="2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204">
    <xf numFmtId="0" fontId="0" fillId="0" borderId="0" xfId="0">
      <alignment vertical="center"/>
    </xf>
    <xf numFmtId="0" fontId="1" fillId="0" borderId="0" xfId="16" applyFont="1" applyFill="1" applyAlignment="1">
      <alignment vertical="center"/>
    </xf>
    <xf numFmtId="0" fontId="2" fillId="0" borderId="0" xfId="16" applyFont="1" applyFill="1" applyAlignment="1">
      <alignment vertical="center"/>
    </xf>
    <xf numFmtId="0" fontId="1" fillId="2" borderId="0" xfId="16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5" fillId="0" borderId="0" xfId="16" applyFont="1" applyFill="1" applyAlignment="1">
      <alignment vertical="center"/>
    </xf>
    <xf numFmtId="49" fontId="5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horizontal="left" vertical="center" wrapText="1"/>
    </xf>
    <xf numFmtId="0" fontId="5" fillId="0" borderId="0" xfId="16" applyFont="1" applyFill="1" applyAlignment="1">
      <alignment horizontal="center" vertical="center"/>
    </xf>
    <xf numFmtId="176" fontId="6" fillId="0" borderId="0" xfId="16" applyNumberFormat="1" applyFont="1" applyFill="1" applyAlignment="1">
      <alignment vertical="center"/>
    </xf>
    <xf numFmtId="176" fontId="7" fillId="0" borderId="0" xfId="16" applyNumberFormat="1" applyFont="1" applyFill="1" applyAlignment="1">
      <alignment vertical="center"/>
    </xf>
    <xf numFmtId="0" fontId="8" fillId="0" borderId="0" xfId="16" applyFont="1" applyFill="1" applyBorder="1" applyAlignment="1">
      <alignment vertical="center"/>
    </xf>
    <xf numFmtId="0" fontId="8" fillId="0" borderId="0" xfId="16" applyFont="1" applyFill="1" applyBorder="1" applyAlignment="1">
      <alignment horizontal="center" vertical="center"/>
    </xf>
    <xf numFmtId="10" fontId="8" fillId="0" borderId="0" xfId="16" applyNumberFormat="1" applyFont="1" applyFill="1" applyBorder="1" applyAlignment="1">
      <alignment horizontal="center" vertical="center"/>
    </xf>
    <xf numFmtId="176" fontId="8" fillId="0" borderId="0" xfId="16" applyNumberFormat="1" applyFont="1" applyFill="1" applyBorder="1" applyAlignment="1">
      <alignment horizontal="center" vertical="center"/>
    </xf>
    <xf numFmtId="0" fontId="5" fillId="0" borderId="0" xfId="16" applyFont="1" applyFill="1" applyAlignment="1">
      <alignment vertical="center" wrapText="1"/>
    </xf>
    <xf numFmtId="49" fontId="9" fillId="0" borderId="0" xfId="16" applyNumberFormat="1" applyFont="1" applyFill="1" applyAlignment="1">
      <alignment vertical="center"/>
    </xf>
    <xf numFmtId="49" fontId="1" fillId="0" borderId="0" xfId="16" applyNumberFormat="1" applyFont="1" applyFill="1" applyBorder="1" applyAlignment="1">
      <alignment horizontal="left" vertical="center"/>
    </xf>
    <xf numFmtId="0" fontId="12" fillId="0" borderId="0" xfId="16" applyFont="1" applyFill="1" applyBorder="1" applyAlignment="1">
      <alignment horizontal="left" vertical="center" wrapText="1"/>
    </xf>
    <xf numFmtId="0" fontId="1" fillId="0" borderId="0" xfId="16" applyFont="1" applyFill="1" applyBorder="1" applyAlignment="1">
      <alignment horizontal="left" vertical="center"/>
    </xf>
    <xf numFmtId="0" fontId="6" fillId="0" borderId="0" xfId="16" applyFont="1" applyFill="1" applyBorder="1" applyAlignment="1">
      <alignment horizontal="left" vertical="center"/>
    </xf>
    <xf numFmtId="0" fontId="7" fillId="0" borderId="0" xfId="16" applyFont="1" applyFill="1" applyBorder="1" applyAlignment="1">
      <alignment horizontal="left" vertical="center"/>
    </xf>
    <xf numFmtId="49" fontId="2" fillId="5" borderId="4" xfId="16" applyNumberFormat="1" applyFont="1" applyFill="1" applyBorder="1" applyAlignment="1" applyProtection="1">
      <alignment horizontal="center" vertical="center" wrapText="1"/>
    </xf>
    <xf numFmtId="0" fontId="13" fillId="6" borderId="5" xfId="16" applyNumberFormat="1" applyFont="1" applyFill="1" applyBorder="1" applyAlignment="1" applyProtection="1">
      <alignment horizontal="left" vertical="center" wrapText="1"/>
    </xf>
    <xf numFmtId="0" fontId="2" fillId="5" borderId="5" xfId="16" applyFont="1" applyFill="1" applyBorder="1" applyAlignment="1">
      <alignment horizontal="center" vertical="center" wrapText="1"/>
    </xf>
    <xf numFmtId="0" fontId="2" fillId="5" borderId="5" xfId="16" applyFont="1" applyFill="1" applyBorder="1" applyAlignment="1">
      <alignment horizontal="center" vertical="center"/>
    </xf>
    <xf numFmtId="43" fontId="14" fillId="5" borderId="5" xfId="2" applyFont="1" applyFill="1" applyBorder="1" applyAlignment="1">
      <alignment horizontal="center" vertical="center"/>
    </xf>
    <xf numFmtId="43" fontId="15" fillId="5" borderId="5" xfId="2" applyFont="1" applyFill="1" applyBorder="1" applyAlignment="1">
      <alignment horizontal="center" vertical="center"/>
    </xf>
    <xf numFmtId="49" fontId="2" fillId="7" borderId="4" xfId="16" applyNumberFormat="1" applyFont="1" applyFill="1" applyBorder="1" applyAlignment="1" applyProtection="1">
      <alignment horizontal="center" vertical="center" wrapText="1"/>
    </xf>
    <xf numFmtId="0" fontId="2" fillId="7" borderId="5" xfId="16" applyNumberFormat="1" applyFont="1" applyFill="1" applyBorder="1" applyAlignment="1" applyProtection="1">
      <alignment horizontal="left" vertical="center" wrapText="1"/>
    </xf>
    <xf numFmtId="0" fontId="2" fillId="7" borderId="5" xfId="16" applyFont="1" applyFill="1" applyBorder="1" applyAlignment="1">
      <alignment horizontal="center" vertical="center" wrapText="1"/>
    </xf>
    <xf numFmtId="0" fontId="2" fillId="7" borderId="5" xfId="16" applyFont="1" applyFill="1" applyBorder="1" applyAlignment="1">
      <alignment horizontal="center" vertical="center"/>
    </xf>
    <xf numFmtId="43" fontId="14" fillId="7" borderId="5" xfId="2" applyFont="1" applyFill="1" applyBorder="1" applyAlignment="1">
      <alignment horizontal="center" vertical="center"/>
    </xf>
    <xf numFmtId="43" fontId="15" fillId="7" borderId="5" xfId="2" applyFont="1" applyFill="1" applyBorder="1" applyAlignment="1">
      <alignment horizontal="center" vertical="center"/>
    </xf>
    <xf numFmtId="49" fontId="1" fillId="0" borderId="4" xfId="16" applyNumberFormat="1" applyFont="1" applyFill="1" applyBorder="1" applyAlignment="1" applyProtection="1">
      <alignment horizontal="center" vertical="center" wrapText="1"/>
    </xf>
    <xf numFmtId="0" fontId="12" fillId="0" borderId="5" xfId="16" applyNumberFormat="1" applyFont="1" applyFill="1" applyBorder="1" applyAlignment="1" applyProtection="1">
      <alignment horizontal="left" vertical="center" wrapText="1"/>
    </xf>
    <xf numFmtId="0" fontId="12" fillId="0" borderId="5" xfId="16" applyFont="1" applyFill="1" applyBorder="1" applyAlignment="1">
      <alignment horizontal="center" vertical="center" wrapText="1"/>
    </xf>
    <xf numFmtId="0" fontId="16" fillId="0" borderId="5" xfId="16" applyNumberFormat="1" applyFont="1" applyFill="1" applyBorder="1" applyAlignment="1" applyProtection="1">
      <alignment horizontal="left" vertical="center" wrapText="1"/>
    </xf>
    <xf numFmtId="177" fontId="1" fillId="0" borderId="5" xfId="16" applyNumberFormat="1" applyFont="1" applyFill="1" applyBorder="1" applyAlignment="1">
      <alignment horizontal="center" vertical="center"/>
    </xf>
    <xf numFmtId="43" fontId="6" fillId="0" borderId="5" xfId="2" applyFont="1" applyFill="1" applyBorder="1" applyAlignment="1">
      <alignment horizontal="center" vertical="center"/>
    </xf>
    <xf numFmtId="43" fontId="7" fillId="0" borderId="5" xfId="2" applyFont="1" applyFill="1" applyBorder="1" applyAlignment="1">
      <alignment horizontal="center" vertical="center"/>
    </xf>
    <xf numFmtId="49" fontId="1" fillId="2" borderId="4" xfId="16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6" applyFont="1" applyFill="1" applyBorder="1" applyAlignment="1">
      <alignment horizontal="center" vertical="center" wrapText="1"/>
    </xf>
    <xf numFmtId="0" fontId="17" fillId="2" borderId="5" xfId="16" applyNumberFormat="1" applyFont="1" applyFill="1" applyBorder="1" applyAlignment="1" applyProtection="1">
      <alignment vertical="center" wrapText="1"/>
    </xf>
    <xf numFmtId="177" fontId="1" fillId="2" borderId="5" xfId="16" applyNumberFormat="1" applyFont="1" applyFill="1" applyBorder="1" applyAlignment="1">
      <alignment horizontal="center" vertical="center"/>
    </xf>
    <xf numFmtId="43" fontId="6" fillId="2" borderId="5" xfId="2" applyFont="1" applyFill="1" applyBorder="1" applyAlignment="1">
      <alignment horizontal="center" vertical="center"/>
    </xf>
    <xf numFmtId="43" fontId="1" fillId="2" borderId="5" xfId="2" applyFont="1" applyFill="1" applyBorder="1" applyAlignment="1">
      <alignment horizontal="center" vertical="center"/>
    </xf>
    <xf numFmtId="0" fontId="12" fillId="0" borderId="5" xfId="16" applyFont="1" applyFill="1" applyBorder="1" applyAlignment="1">
      <alignment horizontal="left" vertical="center" wrapText="1"/>
    </xf>
    <xf numFmtId="0" fontId="16" fillId="0" borderId="5" xfId="16" applyNumberFormat="1" applyFont="1" applyFill="1" applyBorder="1" applyAlignment="1" applyProtection="1">
      <alignment vertical="center" wrapText="1"/>
    </xf>
    <xf numFmtId="177" fontId="16" fillId="0" borderId="5" xfId="16" applyNumberFormat="1" applyFont="1" applyFill="1" applyBorder="1" applyAlignment="1">
      <alignment horizontal="center" vertical="center"/>
    </xf>
    <xf numFmtId="0" fontId="17" fillId="0" borderId="5" xfId="16" applyNumberFormat="1" applyFont="1" applyFill="1" applyBorder="1" applyAlignment="1" applyProtection="1">
      <alignment horizontal="left" vertical="center" wrapText="1"/>
    </xf>
    <xf numFmtId="0" fontId="16" fillId="0" borderId="5" xfId="16" applyFont="1" applyFill="1" applyBorder="1" applyAlignment="1">
      <alignment vertical="center" wrapText="1"/>
    </xf>
    <xf numFmtId="0" fontId="16" fillId="0" borderId="5" xfId="16" applyFont="1" applyFill="1" applyBorder="1" applyAlignment="1">
      <alignment horizontal="center" vertical="center"/>
    </xf>
    <xf numFmtId="0" fontId="17" fillId="0" borderId="5" xfId="16" applyNumberFormat="1" applyFont="1" applyFill="1" applyBorder="1" applyAlignment="1" applyProtection="1">
      <alignment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43" fontId="1" fillId="0" borderId="5" xfId="2" applyFont="1" applyFill="1" applyBorder="1" applyAlignment="1">
      <alignment horizontal="center" vertical="center"/>
    </xf>
    <xf numFmtId="0" fontId="13" fillId="7" borderId="5" xfId="16" applyNumberFormat="1" applyFont="1" applyFill="1" applyBorder="1" applyAlignment="1" applyProtection="1">
      <alignment horizontal="left" vertical="center" wrapText="1"/>
    </xf>
    <xf numFmtId="0" fontId="13" fillId="7" borderId="5" xfId="16" applyFont="1" applyFill="1" applyBorder="1" applyAlignment="1">
      <alignment horizontal="center" vertical="center" wrapText="1"/>
    </xf>
    <xf numFmtId="177" fontId="12" fillId="2" borderId="5" xfId="16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/>
    </xf>
    <xf numFmtId="0" fontId="16" fillId="2" borderId="5" xfId="16" applyFont="1" applyFill="1" applyBorder="1" applyAlignment="1">
      <alignment horizontal="left" vertical="center" wrapText="1"/>
    </xf>
    <xf numFmtId="177" fontId="12" fillId="0" borderId="5" xfId="16" applyNumberFormat="1" applyFont="1" applyFill="1" applyBorder="1" applyAlignment="1">
      <alignment horizontal="center" vertical="center"/>
    </xf>
    <xf numFmtId="0" fontId="17" fillId="2" borderId="5" xfId="16" applyFont="1" applyFill="1" applyBorder="1" applyAlignment="1">
      <alignment horizontal="left" vertical="center" wrapText="1"/>
    </xf>
    <xf numFmtId="49" fontId="3" fillId="0" borderId="4" xfId="16" applyNumberFormat="1" applyFont="1" applyFill="1" applyBorder="1" applyAlignment="1" applyProtection="1">
      <alignment horizontal="center" vertical="center" wrapText="1"/>
    </xf>
    <xf numFmtId="0" fontId="18" fillId="0" borderId="5" xfId="16" applyFont="1" applyFill="1" applyBorder="1" applyAlignment="1">
      <alignment horizontal="left" vertical="center" wrapText="1"/>
    </xf>
    <xf numFmtId="0" fontId="18" fillId="0" borderId="5" xfId="16" applyFont="1" applyFill="1" applyBorder="1" applyAlignment="1">
      <alignment horizontal="center" vertical="center" wrapText="1"/>
    </xf>
    <xf numFmtId="0" fontId="3" fillId="0" borderId="5" xfId="16" applyNumberFormat="1" applyFont="1" applyFill="1" applyBorder="1" applyAlignment="1" applyProtection="1">
      <alignment horizontal="left" vertical="center" wrapText="1"/>
    </xf>
    <xf numFmtId="177" fontId="3" fillId="0" borderId="5" xfId="16" applyNumberFormat="1" applyFont="1" applyFill="1" applyBorder="1" applyAlignment="1">
      <alignment horizontal="center" vertical="center"/>
    </xf>
    <xf numFmtId="43" fontId="3" fillId="0" borderId="5" xfId="2" applyFont="1" applyFill="1" applyBorder="1" applyAlignment="1">
      <alignment horizontal="center" vertical="center"/>
    </xf>
    <xf numFmtId="0" fontId="1" fillId="0" borderId="5" xfId="16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" fillId="0" borderId="5" xfId="16" applyNumberFormat="1" applyFont="1" applyFill="1" applyBorder="1" applyAlignment="1" applyProtection="1">
      <alignment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" fillId="3" borderId="5" xfId="16" applyNumberFormat="1" applyFont="1" applyFill="1" applyBorder="1" applyAlignment="1" applyProtection="1">
      <alignment horizontal="center" vertical="center" wrapText="1"/>
    </xf>
    <xf numFmtId="0" fontId="12" fillId="3" borderId="5" xfId="16" applyNumberFormat="1" applyFont="1" applyFill="1" applyBorder="1" applyAlignment="1" applyProtection="1">
      <alignment horizontal="center" vertical="center" wrapText="1"/>
    </xf>
    <xf numFmtId="10" fontId="12" fillId="3" borderId="5" xfId="16" applyNumberFormat="1" applyFont="1" applyFill="1" applyBorder="1" applyAlignment="1" applyProtection="1">
      <alignment horizontal="center" vertical="center" wrapText="1"/>
    </xf>
    <xf numFmtId="43" fontId="2" fillId="5" borderId="5" xfId="2" applyFont="1" applyFill="1" applyBorder="1" applyAlignment="1" applyProtection="1">
      <alignment horizontal="center" vertical="center" wrapText="1"/>
    </xf>
    <xf numFmtId="43" fontId="2" fillId="7" borderId="5" xfId="2" applyFont="1" applyFill="1" applyBorder="1" applyAlignment="1" applyProtection="1">
      <alignment horizontal="center" vertical="center" wrapText="1"/>
    </xf>
    <xf numFmtId="43" fontId="1" fillId="0" borderId="5" xfId="2" applyFont="1" applyFill="1" applyBorder="1" applyAlignment="1" applyProtection="1">
      <alignment horizontal="center" vertical="center" wrapText="1"/>
    </xf>
    <xf numFmtId="9" fontId="1" fillId="0" borderId="5" xfId="2" applyNumberFormat="1" applyFont="1" applyFill="1" applyBorder="1" applyAlignment="1">
      <alignment horizontal="center" vertical="center"/>
    </xf>
    <xf numFmtId="43" fontId="1" fillId="0" borderId="5" xfId="2" applyFont="1" applyFill="1" applyBorder="1" applyAlignment="1">
      <alignment vertical="center"/>
    </xf>
    <xf numFmtId="9" fontId="16" fillId="0" borderId="5" xfId="2" applyNumberFormat="1" applyFont="1" applyFill="1" applyBorder="1" applyAlignment="1" applyProtection="1">
      <alignment horizontal="center" vertical="center" wrapText="1"/>
    </xf>
    <xf numFmtId="43" fontId="1" fillId="2" borderId="5" xfId="2" applyFont="1" applyFill="1" applyBorder="1" applyAlignment="1" applyProtection="1">
      <alignment horizontal="center" vertical="center" wrapText="1"/>
    </xf>
    <xf numFmtId="9" fontId="1" fillId="2" borderId="5" xfId="2" applyNumberFormat="1" applyFont="1" applyFill="1" applyBorder="1" applyAlignment="1">
      <alignment horizontal="center" vertical="center"/>
    </xf>
    <xf numFmtId="43" fontId="1" fillId="2" borderId="5" xfId="2" applyFont="1" applyFill="1" applyBorder="1" applyAlignment="1">
      <alignment vertical="center"/>
    </xf>
    <xf numFmtId="9" fontId="16" fillId="2" borderId="5" xfId="2" applyNumberFormat="1" applyFont="1" applyFill="1" applyBorder="1" applyAlignment="1" applyProtection="1">
      <alignment horizontal="center" vertical="center" wrapText="1"/>
    </xf>
    <xf numFmtId="9" fontId="1" fillId="0" borderId="5" xfId="2" applyNumberFormat="1" applyFont="1" applyFill="1" applyBorder="1" applyAlignment="1" applyProtection="1">
      <alignment horizontal="center" vertical="center" wrapText="1"/>
    </xf>
    <xf numFmtId="43" fontId="1" fillId="0" borderId="5" xfId="2" applyFont="1" applyFill="1" applyBorder="1" applyAlignment="1" applyProtection="1">
      <alignment vertical="center" wrapText="1"/>
    </xf>
    <xf numFmtId="43" fontId="3" fillId="2" borderId="5" xfId="2" applyFont="1" applyFill="1" applyBorder="1" applyAlignment="1" applyProtection="1">
      <alignment horizontal="center" vertical="center" wrapText="1"/>
    </xf>
    <xf numFmtId="43" fontId="3" fillId="2" borderId="5" xfId="2" applyFont="1" applyFill="1" applyBorder="1" applyAlignment="1">
      <alignment horizontal="center" vertical="center"/>
    </xf>
    <xf numFmtId="9" fontId="3" fillId="2" borderId="5" xfId="2" applyNumberFormat="1" applyFont="1" applyFill="1" applyBorder="1" applyAlignment="1">
      <alignment horizontal="center" vertical="center"/>
    </xf>
    <xf numFmtId="43" fontId="3" fillId="2" borderId="5" xfId="2" applyFont="1" applyFill="1" applyBorder="1" applyAlignment="1">
      <alignment vertical="center"/>
    </xf>
    <xf numFmtId="9" fontId="3" fillId="2" borderId="5" xfId="2" applyNumberFormat="1" applyFont="1" applyFill="1" applyBorder="1" applyAlignment="1" applyProtection="1">
      <alignment horizontal="center" vertical="center" wrapText="1"/>
    </xf>
    <xf numFmtId="9" fontId="3" fillId="0" borderId="5" xfId="2" applyNumberFormat="1" applyFont="1" applyFill="1" applyBorder="1" applyAlignment="1" applyProtection="1">
      <alignment horizontal="center" vertical="center" wrapText="1"/>
    </xf>
    <xf numFmtId="0" fontId="1" fillId="0" borderId="0" xfId="16" applyFont="1" applyFill="1" applyAlignment="1">
      <alignment horizontal="center" vertical="center" wrapText="1"/>
    </xf>
    <xf numFmtId="0" fontId="1" fillId="0" borderId="0" xfId="16" applyFont="1" applyFill="1" applyAlignment="1">
      <alignment horizontal="center" vertical="center"/>
    </xf>
    <xf numFmtId="178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8" xfId="16" applyFont="1" applyFill="1" applyBorder="1" applyAlignment="1">
      <alignment horizontal="center" vertical="center" wrapText="1"/>
    </xf>
    <xf numFmtId="0" fontId="2" fillId="7" borderId="8" xfId="16" applyFont="1" applyFill="1" applyBorder="1" applyAlignment="1">
      <alignment horizontal="center" vertical="center" wrapText="1"/>
    </xf>
    <xf numFmtId="0" fontId="2" fillId="0" borderId="0" xfId="16" applyFont="1" applyFill="1" applyAlignment="1">
      <alignment horizontal="center" vertical="center" wrapText="1"/>
    </xf>
    <xf numFmtId="0" fontId="2" fillId="0" borderId="0" xfId="16" applyFont="1" applyFill="1" applyAlignment="1">
      <alignment horizontal="center" vertical="center"/>
    </xf>
    <xf numFmtId="9" fontId="16" fillId="0" borderId="5" xfId="2" applyNumberFormat="1" applyFont="1" applyFill="1" applyBorder="1" applyAlignment="1">
      <alignment horizontal="center" vertical="center"/>
    </xf>
    <xf numFmtId="43" fontId="4" fillId="0" borderId="5" xfId="2" applyFont="1" applyFill="1" applyBorder="1" applyAlignment="1" applyProtection="1">
      <alignment horizontal="center" vertical="center" wrapText="1"/>
    </xf>
    <xf numFmtId="0" fontId="1" fillId="0" borderId="8" xfId="16" applyFont="1" applyFill="1" applyBorder="1" applyAlignment="1">
      <alignment horizontal="left" vertical="center" wrapText="1"/>
    </xf>
    <xf numFmtId="0" fontId="1" fillId="0" borderId="0" xfId="16" applyFont="1" applyFill="1" applyAlignment="1">
      <alignment vertical="center" wrapText="1"/>
    </xf>
    <xf numFmtId="9" fontId="16" fillId="2" borderId="5" xfId="2" applyNumberFormat="1" applyFont="1" applyFill="1" applyBorder="1" applyAlignment="1">
      <alignment horizontal="center" vertical="center"/>
    </xf>
    <xf numFmtId="43" fontId="4" fillId="2" borderId="5" xfId="2" applyFont="1" applyFill="1" applyBorder="1" applyAlignment="1" applyProtection="1">
      <alignment horizontal="center" vertical="center" wrapText="1"/>
    </xf>
    <xf numFmtId="0" fontId="1" fillId="2" borderId="8" xfId="16" applyFont="1" applyFill="1" applyBorder="1" applyAlignment="1">
      <alignment horizontal="left" vertical="center" wrapText="1"/>
    </xf>
    <xf numFmtId="0" fontId="1" fillId="2" borderId="0" xfId="16" applyFont="1" applyFill="1" applyAlignment="1">
      <alignment vertical="center" wrapText="1"/>
    </xf>
    <xf numFmtId="0" fontId="3" fillId="0" borderId="8" xfId="16" applyFont="1" applyFill="1" applyBorder="1" applyAlignment="1">
      <alignment horizontal="left" vertical="center" wrapText="1"/>
    </xf>
    <xf numFmtId="0" fontId="3" fillId="0" borderId="0" xfId="16" applyFont="1" applyFill="1" applyAlignment="1">
      <alignment vertical="center" wrapText="1"/>
    </xf>
    <xf numFmtId="0" fontId="18" fillId="8" borderId="8" xfId="16" applyFont="1" applyFill="1" applyBorder="1" applyAlignment="1">
      <alignment horizontal="left" vertical="center" wrapText="1"/>
    </xf>
    <xf numFmtId="43" fontId="19" fillId="2" borderId="5" xfId="2" applyFont="1" applyFill="1" applyBorder="1" applyAlignment="1" applyProtection="1">
      <alignment horizontal="center" vertical="center" wrapText="1"/>
    </xf>
    <xf numFmtId="43" fontId="16" fillId="0" borderId="5" xfId="2" applyFont="1" applyFill="1" applyBorder="1" applyAlignment="1" applyProtection="1">
      <alignment horizontal="center" vertical="center" wrapText="1"/>
    </xf>
    <xf numFmtId="177" fontId="17" fillId="0" borderId="5" xfId="16" applyNumberFormat="1" applyFont="1" applyFill="1" applyBorder="1" applyAlignment="1">
      <alignment horizontal="center" vertical="center"/>
    </xf>
    <xf numFmtId="0" fontId="17" fillId="0" borderId="5" xfId="16" applyFont="1" applyFill="1" applyBorder="1" applyAlignment="1">
      <alignment horizontal="center" vertical="center" wrapText="1"/>
    </xf>
    <xf numFmtId="49" fontId="2" fillId="9" borderId="4" xfId="16" applyNumberFormat="1" applyFont="1" applyFill="1" applyBorder="1" applyAlignment="1" applyProtection="1">
      <alignment horizontal="center" vertical="center" wrapText="1"/>
    </xf>
    <xf numFmtId="0" fontId="2" fillId="9" borderId="5" xfId="16" applyNumberFormat="1" applyFont="1" applyFill="1" applyBorder="1" applyAlignment="1" applyProtection="1">
      <alignment horizontal="left" vertical="center" wrapText="1"/>
    </xf>
    <xf numFmtId="0" fontId="2" fillId="9" borderId="5" xfId="16" applyFont="1" applyFill="1" applyBorder="1" applyAlignment="1">
      <alignment horizontal="center" vertical="center" wrapText="1"/>
    </xf>
    <xf numFmtId="0" fontId="4" fillId="9" borderId="5" xfId="16" applyFont="1" applyFill="1" applyBorder="1" applyAlignment="1">
      <alignment horizontal="center" vertical="center"/>
    </xf>
    <xf numFmtId="0" fontId="2" fillId="9" borderId="5" xfId="16" applyFont="1" applyFill="1" applyBorder="1" applyAlignment="1">
      <alignment horizontal="center" vertical="center"/>
    </xf>
    <xf numFmtId="43" fontId="14" fillId="9" borderId="5" xfId="2" applyFont="1" applyFill="1" applyBorder="1" applyAlignment="1">
      <alignment horizontal="center" vertical="center"/>
    </xf>
    <xf numFmtId="43" fontId="15" fillId="9" borderId="5" xfId="2" applyFont="1" applyFill="1" applyBorder="1" applyAlignment="1">
      <alignment horizontal="center" vertical="center"/>
    </xf>
    <xf numFmtId="0" fontId="1" fillId="0" borderId="5" xfId="16" applyNumberFormat="1" applyFont="1" applyFill="1" applyBorder="1" applyAlignment="1" applyProtection="1">
      <alignment horizontal="left" vertical="center" wrapText="1"/>
    </xf>
    <xf numFmtId="0" fontId="13" fillId="9" borderId="5" xfId="16" applyNumberFormat="1" applyFont="1" applyFill="1" applyBorder="1" applyAlignment="1" applyProtection="1">
      <alignment horizontal="left" vertical="center" wrapText="1"/>
    </xf>
    <xf numFmtId="0" fontId="13" fillId="9" borderId="5" xfId="16" applyFont="1" applyFill="1" applyBorder="1" applyAlignment="1">
      <alignment horizontal="center" vertical="center" wrapText="1"/>
    </xf>
    <xf numFmtId="49" fontId="4" fillId="10" borderId="4" xfId="16" applyNumberFormat="1" applyFont="1" applyFill="1" applyBorder="1" applyAlignment="1" applyProtection="1">
      <alignment horizontal="center" vertical="center" wrapText="1"/>
    </xf>
    <xf numFmtId="0" fontId="20" fillId="10" borderId="5" xfId="16" applyNumberFormat="1" applyFont="1" applyFill="1" applyBorder="1" applyAlignment="1" applyProtection="1">
      <alignment horizontal="left" vertical="center" wrapText="1"/>
    </xf>
    <xf numFmtId="0" fontId="4" fillId="10" borderId="5" xfId="16" applyFont="1" applyFill="1" applyBorder="1" applyAlignment="1">
      <alignment horizontal="center" vertical="center" wrapText="1"/>
    </xf>
    <xf numFmtId="177" fontId="20" fillId="10" borderId="5" xfId="16" applyNumberFormat="1" applyFont="1" applyFill="1" applyBorder="1" applyAlignment="1">
      <alignment horizontal="center" vertical="center"/>
    </xf>
    <xf numFmtId="43" fontId="14" fillId="10" borderId="5" xfId="2" applyFont="1" applyFill="1" applyBorder="1" applyAlignment="1">
      <alignment horizontal="center" vertical="center"/>
    </xf>
    <xf numFmtId="43" fontId="15" fillId="10" borderId="5" xfId="2" applyFont="1" applyFill="1" applyBorder="1" applyAlignment="1">
      <alignment horizontal="center" vertical="center"/>
    </xf>
    <xf numFmtId="0" fontId="21" fillId="0" borderId="0" xfId="0" applyFont="1">
      <alignment vertical="center"/>
    </xf>
    <xf numFmtId="43" fontId="2" fillId="9" borderId="5" xfId="2" applyFont="1" applyFill="1" applyBorder="1" applyAlignment="1" applyProtection="1">
      <alignment horizontal="center" vertical="center" wrapText="1"/>
    </xf>
    <xf numFmtId="43" fontId="2" fillId="10" borderId="5" xfId="2" applyFont="1" applyFill="1" applyBorder="1" applyAlignment="1" applyProtection="1">
      <alignment horizontal="center" vertical="center" wrapText="1"/>
    </xf>
    <xf numFmtId="43" fontId="2" fillId="10" borderId="5" xfId="2" applyFont="1" applyFill="1" applyBorder="1" applyAlignment="1">
      <alignment horizontal="center" vertical="center"/>
    </xf>
    <xf numFmtId="9" fontId="2" fillId="10" borderId="5" xfId="2" applyNumberFormat="1" applyFont="1" applyFill="1" applyBorder="1" applyAlignment="1">
      <alignment horizontal="center" vertical="center"/>
    </xf>
    <xf numFmtId="9" fontId="4" fillId="10" borderId="5" xfId="2" applyNumberFormat="1" applyFont="1" applyFill="1" applyBorder="1" applyAlignment="1" applyProtection="1">
      <alignment horizontal="center" vertical="center" wrapText="1"/>
    </xf>
    <xf numFmtId="0" fontId="2" fillId="9" borderId="8" xfId="16" applyFont="1" applyFill="1" applyBorder="1" applyAlignment="1">
      <alignment horizontal="center" vertical="center" wrapText="1"/>
    </xf>
    <xf numFmtId="9" fontId="4" fillId="10" borderId="5" xfId="2" applyNumberFormat="1" applyFont="1" applyFill="1" applyBorder="1" applyAlignment="1">
      <alignment horizontal="center" vertical="center"/>
    </xf>
    <xf numFmtId="0" fontId="4" fillId="0" borderId="0" xfId="16" applyFont="1" applyFill="1" applyAlignment="1">
      <alignment vertical="center" wrapText="1"/>
    </xf>
    <xf numFmtId="0" fontId="1" fillId="3" borderId="5" xfId="16" applyNumberFormat="1" applyFont="1" applyFill="1" applyBorder="1" applyAlignment="1" applyProtection="1">
      <alignment horizontal="center" vertical="center" wrapText="1"/>
    </xf>
    <xf numFmtId="0" fontId="1" fillId="3" borderId="7" xfId="16" applyFont="1" applyFill="1" applyBorder="1" applyAlignment="1">
      <alignment horizontal="center" vertical="center" wrapText="1"/>
    </xf>
    <xf numFmtId="0" fontId="1" fillId="3" borderId="8" xfId="16" applyFont="1" applyFill="1" applyBorder="1" applyAlignment="1">
      <alignment horizontal="center" vertical="center" wrapText="1"/>
    </xf>
    <xf numFmtId="43" fontId="4" fillId="2" borderId="5" xfId="2" applyFont="1" applyFill="1" applyBorder="1" applyAlignment="1" applyProtection="1">
      <alignment horizontal="left" vertical="center" wrapText="1"/>
    </xf>
    <xf numFmtId="43" fontId="2" fillId="7" borderId="5" xfId="2" applyFont="1" applyFill="1" applyBorder="1" applyAlignment="1" applyProtection="1">
      <alignment horizontal="left" vertical="center" wrapText="1"/>
    </xf>
    <xf numFmtId="43" fontId="4" fillId="0" borderId="5" xfId="2" applyFont="1" applyFill="1" applyBorder="1" applyAlignment="1" applyProtection="1">
      <alignment horizontal="left" vertical="center" wrapText="1"/>
    </xf>
    <xf numFmtId="43" fontId="16" fillId="0" borderId="5" xfId="2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0" fontId="30" fillId="0" borderId="0" xfId="0" applyFont="1">
      <alignment vertical="center"/>
    </xf>
    <xf numFmtId="0" fontId="29" fillId="3" borderId="5" xfId="16" applyNumberFormat="1" applyFont="1" applyFill="1" applyBorder="1" applyAlignment="1" applyProtection="1">
      <alignment horizontal="center" vertical="center" wrapText="1"/>
    </xf>
    <xf numFmtId="10" fontId="29" fillId="3" borderId="5" xfId="16" applyNumberFormat="1" applyFont="1" applyFill="1" applyBorder="1" applyAlignment="1" applyProtection="1">
      <alignment horizontal="center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29" fillId="0" borderId="5" xfId="16" applyFont="1" applyFill="1" applyBorder="1" applyAlignment="1">
      <alignment horizontal="center" vertical="center" wrapText="1"/>
    </xf>
    <xf numFmtId="0" fontId="32" fillId="0" borderId="5" xfId="16" applyNumberFormat="1" applyFont="1" applyFill="1" applyBorder="1" applyAlignment="1" applyProtection="1">
      <alignment vertical="center" wrapText="1"/>
    </xf>
    <xf numFmtId="0" fontId="31" fillId="8" borderId="8" xfId="16" applyFont="1" applyFill="1" applyBorder="1" applyAlignment="1">
      <alignment horizontal="left" vertical="center" wrapText="1"/>
    </xf>
    <xf numFmtId="0" fontId="33" fillId="7" borderId="5" xfId="16" applyNumberFormat="1" applyFont="1" applyFill="1" applyBorder="1" applyAlignment="1" applyProtection="1">
      <alignment horizontal="left" vertical="center" wrapText="1"/>
    </xf>
    <xf numFmtId="0" fontId="33" fillId="7" borderId="5" xfId="16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5" xfId="16" applyFont="1" applyFill="1" applyBorder="1" applyAlignment="1">
      <alignment horizontal="center" vertical="center" wrapText="1"/>
    </xf>
    <xf numFmtId="0" fontId="34" fillId="2" borderId="5" xfId="16" applyNumberFormat="1" applyFont="1" applyFill="1" applyBorder="1" applyAlignment="1" applyProtection="1">
      <alignment vertical="center" wrapText="1"/>
    </xf>
    <xf numFmtId="177" fontId="29" fillId="2" borderId="5" xfId="16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/>
    </xf>
    <xf numFmtId="177" fontId="29" fillId="0" borderId="5" xfId="16" applyNumberFormat="1" applyFont="1" applyFill="1" applyBorder="1" applyAlignment="1">
      <alignment horizontal="center" vertical="center"/>
    </xf>
    <xf numFmtId="0" fontId="34" fillId="2" borderId="5" xfId="16" applyFont="1" applyFill="1" applyBorder="1" applyAlignment="1">
      <alignment horizontal="left" vertical="center" wrapText="1"/>
    </xf>
    <xf numFmtId="0" fontId="29" fillId="0" borderId="5" xfId="16" applyNumberFormat="1" applyFont="1" applyFill="1" applyBorder="1" applyAlignment="1" applyProtection="1">
      <alignment horizontal="left" vertical="center" wrapText="1"/>
    </xf>
    <xf numFmtId="0" fontId="32" fillId="2" borderId="5" xfId="16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29" fillId="0" borderId="5" xfId="16" applyFont="1" applyFill="1" applyBorder="1" applyAlignment="1">
      <alignment horizontal="left" vertical="center" wrapText="1"/>
    </xf>
    <xf numFmtId="177" fontId="34" fillId="0" borderId="5" xfId="16" applyNumberFormat="1" applyFont="1" applyFill="1" applyBorder="1" applyAlignment="1">
      <alignment horizontal="center" vertical="center"/>
    </xf>
    <xf numFmtId="0" fontId="33" fillId="9" borderId="5" xfId="16" applyNumberFormat="1" applyFont="1" applyFill="1" applyBorder="1" applyAlignment="1" applyProtection="1">
      <alignment horizontal="left" vertical="center" wrapText="1"/>
    </xf>
    <xf numFmtId="43" fontId="30" fillId="0" borderId="0" xfId="0" applyNumberFormat="1" applyFont="1" applyAlignment="1">
      <alignment horizontal="left" vertical="center"/>
    </xf>
    <xf numFmtId="176" fontId="1" fillId="3" borderId="6" xfId="16" applyNumberFormat="1" applyFont="1" applyFill="1" applyBorder="1" applyAlignment="1" applyProtection="1">
      <alignment horizontal="center" vertical="center" wrapText="1"/>
    </xf>
    <xf numFmtId="0" fontId="1" fillId="0" borderId="5" xfId="16" applyFont="1" applyFill="1" applyBorder="1" applyAlignment="1">
      <alignment horizontal="center" vertical="center"/>
    </xf>
    <xf numFmtId="0" fontId="1" fillId="0" borderId="5" xfId="16" applyFont="1" applyFill="1" applyBorder="1" applyAlignment="1">
      <alignment vertical="center"/>
    </xf>
    <xf numFmtId="0" fontId="18" fillId="8" borderId="5" xfId="16" applyFont="1" applyFill="1" applyBorder="1" applyAlignment="1">
      <alignment horizontal="left" vertical="center" wrapText="1"/>
    </xf>
    <xf numFmtId="0" fontId="4" fillId="10" borderId="5" xfId="16" applyFont="1" applyFill="1" applyBorder="1" applyAlignment="1">
      <alignment horizontal="left" vertical="center" wrapText="1"/>
    </xf>
    <xf numFmtId="0" fontId="29" fillId="0" borderId="5" xfId="16" applyFont="1" applyFill="1" applyBorder="1" applyAlignment="1">
      <alignment vertical="center" wrapText="1"/>
    </xf>
    <xf numFmtId="0" fontId="12" fillId="0" borderId="5" xfId="16" applyFont="1" applyFill="1" applyBorder="1" applyAlignment="1">
      <alignment horizontal="center" vertical="center"/>
    </xf>
    <xf numFmtId="0" fontId="12" fillId="0" borderId="5" xfId="16" applyFont="1" applyFill="1" applyBorder="1" applyAlignment="1">
      <alignment vertical="center" wrapText="1"/>
    </xf>
    <xf numFmtId="0" fontId="10" fillId="0" borderId="0" xfId="16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0" fontId="12" fillId="3" borderId="2" xfId="16" applyNumberFormat="1" applyFont="1" applyFill="1" applyBorder="1" applyAlignment="1" applyProtection="1">
      <alignment horizontal="center" vertical="center" wrapText="1"/>
    </xf>
    <xf numFmtId="0" fontId="1" fillId="3" borderId="2" xfId="16" applyNumberFormat="1" applyFont="1" applyFill="1" applyBorder="1" applyAlignment="1" applyProtection="1">
      <alignment horizontal="center" vertical="center" wrapText="1"/>
    </xf>
    <xf numFmtId="49" fontId="1" fillId="3" borderId="1" xfId="16" applyNumberFormat="1" applyFont="1" applyFill="1" applyBorder="1" applyAlignment="1">
      <alignment horizontal="center" vertical="center"/>
    </xf>
    <xf numFmtId="49" fontId="1" fillId="3" borderId="4" xfId="16" applyNumberFormat="1" applyFont="1" applyFill="1" applyBorder="1" applyAlignment="1">
      <alignment horizontal="center" vertical="center"/>
    </xf>
    <xf numFmtId="0" fontId="1" fillId="3" borderId="2" xfId="16" applyFont="1" applyFill="1" applyBorder="1" applyAlignment="1">
      <alignment horizontal="center" vertical="center" wrapText="1"/>
    </xf>
    <xf numFmtId="0" fontId="1" fillId="3" borderId="5" xfId="16" applyFont="1" applyFill="1" applyBorder="1" applyAlignment="1">
      <alignment horizontal="center" vertical="center" wrapText="1"/>
    </xf>
    <xf numFmtId="0" fontId="1" fillId="3" borderId="2" xfId="16" applyFont="1" applyFill="1" applyBorder="1" applyAlignment="1">
      <alignment horizontal="center" vertical="center"/>
    </xf>
    <xf numFmtId="0" fontId="1" fillId="3" borderId="5" xfId="16" applyFont="1" applyFill="1" applyBorder="1" applyAlignment="1">
      <alignment horizontal="center" vertical="center"/>
    </xf>
    <xf numFmtId="176" fontId="6" fillId="4" borderId="3" xfId="16" applyNumberFormat="1" applyFont="1" applyFill="1" applyBorder="1" applyAlignment="1">
      <alignment horizontal="center" vertical="center" wrapText="1"/>
    </xf>
    <xf numFmtId="176" fontId="6" fillId="4" borderId="6" xfId="16" applyNumberFormat="1" applyFont="1" applyFill="1" applyBorder="1" applyAlignment="1">
      <alignment horizontal="center" vertical="center" wrapText="1"/>
    </xf>
    <xf numFmtId="176" fontId="1" fillId="4" borderId="3" xfId="16" applyNumberFormat="1" applyFont="1" applyFill="1" applyBorder="1" applyAlignment="1">
      <alignment horizontal="center" vertical="center" wrapText="1"/>
    </xf>
    <xf numFmtId="176" fontId="1" fillId="4" borderId="6" xfId="16" applyNumberFormat="1" applyFont="1" applyFill="1" applyBorder="1" applyAlignment="1">
      <alignment horizontal="center" vertical="center" wrapText="1"/>
    </xf>
    <xf numFmtId="0" fontId="1" fillId="3" borderId="5" xfId="16" applyNumberFormat="1" applyFont="1" applyFill="1" applyBorder="1" applyAlignment="1" applyProtection="1">
      <alignment horizontal="center" vertical="center" wrapText="1"/>
    </xf>
    <xf numFmtId="176" fontId="1" fillId="3" borderId="2" xfId="16" applyNumberFormat="1" applyFont="1" applyFill="1" applyBorder="1" applyAlignment="1" applyProtection="1">
      <alignment horizontal="center" vertical="center" wrapText="1"/>
    </xf>
    <xf numFmtId="176" fontId="1" fillId="3" borderId="5" xfId="16" applyNumberFormat="1" applyFont="1" applyFill="1" applyBorder="1" applyAlignment="1" applyProtection="1">
      <alignment horizontal="center" vertical="center" wrapText="1"/>
    </xf>
    <xf numFmtId="0" fontId="1" fillId="3" borderId="7" xfId="16" applyFont="1" applyFill="1" applyBorder="1" applyAlignment="1">
      <alignment horizontal="center" vertical="center" wrapText="1"/>
    </xf>
    <xf numFmtId="0" fontId="1" fillId="3" borderId="8" xfId="16" applyFont="1" applyFill="1" applyBorder="1" applyAlignment="1">
      <alignment horizontal="center" vertical="center" wrapText="1"/>
    </xf>
    <xf numFmtId="0" fontId="29" fillId="3" borderId="2" xfId="16" applyNumberFormat="1" applyFont="1" applyFill="1" applyBorder="1" applyAlignment="1" applyProtection="1">
      <alignment horizontal="center" vertical="center" wrapText="1"/>
    </xf>
    <xf numFmtId="176" fontId="27" fillId="4" borderId="3" xfId="16" applyNumberFormat="1" applyFont="1" applyFill="1" applyBorder="1" applyAlignment="1">
      <alignment horizontal="center" vertical="center" wrapText="1"/>
    </xf>
  </cellXfs>
  <cellStyles count="24">
    <cellStyle name="百分比 10" xfId="13"/>
    <cellStyle name="百分比 6" xfId="3"/>
    <cellStyle name="百分比 9" xfId="4"/>
    <cellStyle name="常规" xfId="0" builtinId="0"/>
    <cellStyle name="常规 10 2" xfId="16"/>
    <cellStyle name="常规 2" xfId="17"/>
    <cellStyle name="常规 41" xfId="18"/>
    <cellStyle name="常规 42" xfId="8"/>
    <cellStyle name="常规 44" xfId="1"/>
    <cellStyle name="常规 45" xfId="11"/>
    <cellStyle name="常规 46" xfId="6"/>
    <cellStyle name="常规 50" xfId="12"/>
    <cellStyle name="常规 51" xfId="7"/>
    <cellStyle name="常规 52" xfId="5"/>
    <cellStyle name="常规 53" xfId="9"/>
    <cellStyle name="常规 54" xfId="10"/>
    <cellStyle name="常规 55" xfId="15"/>
    <cellStyle name="常规 56" xfId="20"/>
    <cellStyle name="常规 57" xfId="21"/>
    <cellStyle name="常规 58" xfId="22"/>
    <cellStyle name="常规 59" xfId="23"/>
    <cellStyle name="常规 60" xfId="14"/>
    <cellStyle name="常规 61" xfId="19"/>
    <cellStyle name="千位分隔" xfId="2" builtinId="3"/>
  </cellStyles>
  <dxfs count="0"/>
  <tableStyles count="0" defaultTableStyle="TableStyleMedium9" defaultPivotStyle="PivotStyleLight16"/>
  <colors>
    <mruColors>
      <color rgb="FF00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159"/>
  <sheetViews>
    <sheetView tabSelected="1" view="pageBreakPreview" zoomScaleSheetLayoutView="100" workbookViewId="0">
      <pane ySplit="5" topLeftCell="A139" activePane="bottomLeft" state="frozen"/>
      <selection pane="bottomLeft" activeCell="G139" sqref="G139"/>
    </sheetView>
  </sheetViews>
  <sheetFormatPr defaultColWidth="8.875" defaultRowHeight="15" outlineLevelRow="1"/>
  <cols>
    <col min="1" max="1" width="1.375" style="6" customWidth="1"/>
    <col min="2" max="2" width="5.875" style="7" customWidth="1"/>
    <col min="3" max="3" width="18.375" style="8" customWidth="1"/>
    <col min="4" max="4" width="8.625" style="9" customWidth="1"/>
    <col min="5" max="5" width="36.125" style="6" customWidth="1"/>
    <col min="6" max="6" width="5.375" style="6" customWidth="1"/>
    <col min="7" max="7" width="9.25" style="10" customWidth="1"/>
    <col min="8" max="8" width="10.5" style="11" customWidth="1"/>
    <col min="9" max="9" width="15.125" style="12" customWidth="1"/>
    <col min="10" max="10" width="11.875" style="13" customWidth="1"/>
    <col min="11" max="12" width="8" style="13" hidden="1" customWidth="1"/>
    <col min="13" max="13" width="14.375" style="13" customWidth="1"/>
    <col min="14" max="14" width="7.125" style="14" customWidth="1"/>
    <col min="15" max="15" width="8.5" style="13" customWidth="1"/>
    <col min="16" max="16" width="11.125" style="14" customWidth="1"/>
    <col min="17" max="17" width="10.25" style="14" customWidth="1"/>
    <col min="18" max="18" width="12.75" style="15" customWidth="1"/>
    <col min="19" max="19" width="8.875" style="6"/>
    <col min="20" max="20" width="8.875" style="16"/>
    <col min="21" max="16384" width="8.875" style="6"/>
  </cols>
  <sheetData>
    <row r="1" spans="2:22">
      <c r="B1" s="17" t="s">
        <v>0</v>
      </c>
    </row>
    <row r="2" spans="2:22" ht="27.75" customHeight="1">
      <c r="B2" s="183" t="s">
        <v>1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97"/>
      <c r="U2" s="98"/>
      <c r="V2" s="98"/>
    </row>
    <row r="3" spans="2:22">
      <c r="B3" s="18" t="s">
        <v>310</v>
      </c>
      <c r="C3" s="19"/>
      <c r="D3" s="20"/>
      <c r="E3" s="20"/>
      <c r="F3" s="20"/>
      <c r="G3" s="21"/>
      <c r="H3" s="22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97"/>
      <c r="U3" s="98"/>
      <c r="V3" s="98"/>
    </row>
    <row r="4" spans="2:22" s="1" customFormat="1" ht="12">
      <c r="B4" s="187" t="s">
        <v>2</v>
      </c>
      <c r="C4" s="189" t="s">
        <v>3</v>
      </c>
      <c r="D4" s="189" t="s">
        <v>4</v>
      </c>
      <c r="E4" s="191" t="s">
        <v>5</v>
      </c>
      <c r="F4" s="191" t="s">
        <v>6</v>
      </c>
      <c r="G4" s="203" t="s">
        <v>349</v>
      </c>
      <c r="H4" s="195" t="s">
        <v>7</v>
      </c>
      <c r="I4" s="185" t="s">
        <v>8</v>
      </c>
      <c r="J4" s="185" t="s">
        <v>9</v>
      </c>
      <c r="K4" s="186"/>
      <c r="L4" s="186"/>
      <c r="M4" s="186"/>
      <c r="N4" s="186"/>
      <c r="O4" s="186"/>
      <c r="P4" s="186"/>
      <c r="Q4" s="186"/>
      <c r="R4" s="198" t="s">
        <v>10</v>
      </c>
      <c r="S4" s="200" t="s">
        <v>11</v>
      </c>
      <c r="T4" s="97"/>
      <c r="U4" s="98"/>
      <c r="V4" s="98"/>
    </row>
    <row r="5" spans="2:22" s="1" customFormat="1" ht="27" customHeight="1">
      <c r="B5" s="188"/>
      <c r="C5" s="190"/>
      <c r="D5" s="190"/>
      <c r="E5" s="192"/>
      <c r="F5" s="192"/>
      <c r="G5" s="194"/>
      <c r="H5" s="196"/>
      <c r="I5" s="197"/>
      <c r="J5" s="77" t="s">
        <v>12</v>
      </c>
      <c r="K5" s="76" t="s">
        <v>13</v>
      </c>
      <c r="L5" s="76"/>
      <c r="M5" s="77" t="s">
        <v>14</v>
      </c>
      <c r="N5" s="78" t="s">
        <v>15</v>
      </c>
      <c r="O5" s="77" t="s">
        <v>16</v>
      </c>
      <c r="P5" s="78" t="s">
        <v>17</v>
      </c>
      <c r="Q5" s="78" t="s">
        <v>18</v>
      </c>
      <c r="R5" s="199"/>
      <c r="S5" s="201"/>
      <c r="T5" s="97"/>
      <c r="U5" s="98"/>
      <c r="V5" s="98"/>
    </row>
    <row r="6" spans="2:22" s="1" customFormat="1" ht="42.95" customHeight="1">
      <c r="B6" s="23" t="s">
        <v>19</v>
      </c>
      <c r="C6" s="24" t="s">
        <v>20</v>
      </c>
      <c r="D6" s="25"/>
      <c r="E6" s="26"/>
      <c r="F6" s="26"/>
      <c r="G6" s="27">
        <v>388</v>
      </c>
      <c r="H6" s="28"/>
      <c r="I6" s="79"/>
      <c r="J6" s="79"/>
      <c r="K6" s="79"/>
      <c r="L6" s="79"/>
      <c r="M6" s="79"/>
      <c r="N6" s="79"/>
      <c r="O6" s="79"/>
      <c r="P6" s="79"/>
      <c r="Q6" s="79"/>
      <c r="R6" s="99"/>
      <c r="S6" s="100"/>
      <c r="T6" s="97"/>
      <c r="U6" s="98"/>
      <c r="V6" s="98"/>
    </row>
    <row r="7" spans="2:22" s="2" customFormat="1" ht="19.5" customHeight="1" outlineLevel="1">
      <c r="B7" s="29" t="s">
        <v>21</v>
      </c>
      <c r="C7" s="30" t="s">
        <v>22</v>
      </c>
      <c r="D7" s="31"/>
      <c r="E7" s="32"/>
      <c r="F7" s="32"/>
      <c r="G7" s="33"/>
      <c r="H7" s="34"/>
      <c r="I7" s="80"/>
      <c r="J7" s="80"/>
      <c r="K7" s="80"/>
      <c r="L7" s="80"/>
      <c r="M7" s="80"/>
      <c r="N7" s="80"/>
      <c r="O7" s="80"/>
      <c r="P7" s="80"/>
      <c r="Q7" s="80"/>
      <c r="R7" s="80"/>
      <c r="S7" s="101"/>
      <c r="T7" s="102"/>
      <c r="U7" s="103"/>
      <c r="V7" s="103"/>
    </row>
    <row r="8" spans="2:22" s="1" customFormat="1" ht="102.75" customHeight="1" outlineLevel="1">
      <c r="B8" s="35" t="s">
        <v>23</v>
      </c>
      <c r="C8" s="36" t="s">
        <v>24</v>
      </c>
      <c r="D8" s="37" t="s">
        <v>25</v>
      </c>
      <c r="E8" s="38" t="s">
        <v>26</v>
      </c>
      <c r="F8" s="39" t="s">
        <v>27</v>
      </c>
      <c r="G8" s="40">
        <v>388</v>
      </c>
      <c r="H8" s="41"/>
      <c r="I8" s="81">
        <f>(J8+M8*(1+N8)+O8)*(1+P8)*(1+Q8)</f>
        <v>210</v>
      </c>
      <c r="J8" s="58">
        <v>40</v>
      </c>
      <c r="K8" s="58">
        <v>676</v>
      </c>
      <c r="L8" s="58">
        <v>0.85</v>
      </c>
      <c r="M8" s="58">
        <v>150</v>
      </c>
      <c r="N8" s="82">
        <v>0</v>
      </c>
      <c r="O8" s="83">
        <v>20</v>
      </c>
      <c r="P8" s="84">
        <v>0</v>
      </c>
      <c r="Q8" s="104">
        <v>0</v>
      </c>
      <c r="R8" s="105">
        <f>I8*G8</f>
        <v>81480</v>
      </c>
      <c r="S8" s="106"/>
      <c r="T8" s="107"/>
    </row>
    <row r="9" spans="2:22" s="3" customFormat="1" ht="36" customHeight="1" outlineLevel="1">
      <c r="B9" s="42" t="s">
        <v>28</v>
      </c>
      <c r="C9" s="43" t="s">
        <v>29</v>
      </c>
      <c r="D9" s="44" t="s">
        <v>25</v>
      </c>
      <c r="E9" s="45" t="s">
        <v>30</v>
      </c>
      <c r="F9" s="46" t="s">
        <v>31</v>
      </c>
      <c r="G9" s="47">
        <v>91.6</v>
      </c>
      <c r="H9" s="48"/>
      <c r="I9" s="85">
        <f>(J9+M9*(1+N9)+O9)*(1+P9)*(1+Q9)</f>
        <v>25</v>
      </c>
      <c r="J9" s="48">
        <v>5</v>
      </c>
      <c r="K9" s="48">
        <v>50</v>
      </c>
      <c r="L9" s="48">
        <v>0.85</v>
      </c>
      <c r="M9" s="58">
        <v>20</v>
      </c>
      <c r="N9" s="86">
        <v>0</v>
      </c>
      <c r="O9" s="87">
        <v>0</v>
      </c>
      <c r="P9" s="88">
        <v>0</v>
      </c>
      <c r="Q9" s="108">
        <v>0</v>
      </c>
      <c r="R9" s="109">
        <f>I9*G9</f>
        <v>2290</v>
      </c>
      <c r="S9" s="110"/>
      <c r="T9" s="111"/>
    </row>
    <row r="10" spans="2:22" s="4" customFormat="1" ht="126" customHeight="1" outlineLevel="1">
      <c r="B10" s="35" t="s">
        <v>32</v>
      </c>
      <c r="C10" s="49" t="s">
        <v>33</v>
      </c>
      <c r="D10" s="37" t="s">
        <v>25</v>
      </c>
      <c r="E10" s="50" t="s">
        <v>34</v>
      </c>
      <c r="F10" s="51" t="s">
        <v>27</v>
      </c>
      <c r="G10" s="40">
        <v>5</v>
      </c>
      <c r="H10" s="41"/>
      <c r="I10" s="81">
        <f>(J10+M10*(1+N10)+O10)*(1+P10)*(1+Q10)</f>
        <v>380</v>
      </c>
      <c r="J10" s="58">
        <v>80</v>
      </c>
      <c r="K10" s="58">
        <v>676</v>
      </c>
      <c r="L10" s="58">
        <v>0.85</v>
      </c>
      <c r="M10" s="58">
        <v>300</v>
      </c>
      <c r="N10" s="82">
        <v>0</v>
      </c>
      <c r="O10" s="83">
        <v>0</v>
      </c>
      <c r="P10" s="84">
        <v>0</v>
      </c>
      <c r="Q10" s="104">
        <v>0</v>
      </c>
      <c r="R10" s="105">
        <f>I10*G10</f>
        <v>1900</v>
      </c>
      <c r="S10" s="112"/>
      <c r="T10" s="113"/>
    </row>
    <row r="11" spans="2:22" s="2" customFormat="1" ht="19.5" customHeight="1" outlineLevel="1">
      <c r="B11" s="29" t="s">
        <v>35</v>
      </c>
      <c r="C11" s="30" t="s">
        <v>36</v>
      </c>
      <c r="D11" s="31"/>
      <c r="E11" s="32"/>
      <c r="F11" s="32"/>
      <c r="G11" s="33"/>
      <c r="H11" s="34"/>
      <c r="I11" s="80"/>
      <c r="J11" s="80"/>
      <c r="K11" s="80"/>
      <c r="L11" s="58">
        <v>0.85</v>
      </c>
      <c r="M11" s="58">
        <f>L11*K11</f>
        <v>0</v>
      </c>
      <c r="N11" s="80"/>
      <c r="O11" s="80"/>
      <c r="P11" s="84">
        <v>0</v>
      </c>
      <c r="Q11" s="80"/>
      <c r="R11" s="80"/>
      <c r="S11" s="101"/>
      <c r="T11" s="102"/>
      <c r="U11" s="103"/>
      <c r="V11" s="103"/>
    </row>
    <row r="12" spans="2:22" s="1" customFormat="1" ht="93" customHeight="1" outlineLevel="1">
      <c r="B12" s="35" t="s">
        <v>37</v>
      </c>
      <c r="C12" s="52" t="s">
        <v>38</v>
      </c>
      <c r="D12" s="37" t="s">
        <v>25</v>
      </c>
      <c r="E12" s="53" t="s">
        <v>39</v>
      </c>
      <c r="F12" s="54" t="s">
        <v>27</v>
      </c>
      <c r="G12" s="40">
        <v>388</v>
      </c>
      <c r="H12" s="41"/>
      <c r="I12" s="81">
        <f>(J12+M12*(1+N12)+O12)*(1+P12)*(1+Q12)</f>
        <v>170</v>
      </c>
      <c r="J12" s="81">
        <v>100</v>
      </c>
      <c r="K12" s="81">
        <v>50</v>
      </c>
      <c r="L12" s="48">
        <v>0.85</v>
      </c>
      <c r="M12" s="58">
        <v>50</v>
      </c>
      <c r="N12" s="89">
        <v>0</v>
      </c>
      <c r="O12" s="90">
        <v>20</v>
      </c>
      <c r="P12" s="88">
        <v>0</v>
      </c>
      <c r="Q12" s="84">
        <v>0</v>
      </c>
      <c r="R12" s="109">
        <f>I12*G12</f>
        <v>65960</v>
      </c>
      <c r="S12" s="106"/>
      <c r="T12" s="107"/>
    </row>
    <row r="13" spans="2:22" s="1" customFormat="1" ht="93" customHeight="1" outlineLevel="1">
      <c r="B13" s="35" t="s">
        <v>40</v>
      </c>
      <c r="C13" s="52" t="s">
        <v>41</v>
      </c>
      <c r="D13" s="37" t="s">
        <v>25</v>
      </c>
      <c r="E13" s="53" t="s">
        <v>39</v>
      </c>
      <c r="F13" s="54" t="s">
        <v>27</v>
      </c>
      <c r="G13" s="40">
        <v>49</v>
      </c>
      <c r="H13" s="41"/>
      <c r="I13" s="81">
        <f>(J13+M13*(1+N13)+O13)*(1+P13)*(1+Q13)</f>
        <v>70</v>
      </c>
      <c r="J13" s="81">
        <v>50</v>
      </c>
      <c r="K13" s="81"/>
      <c r="L13" s="48"/>
      <c r="M13" s="58">
        <v>0</v>
      </c>
      <c r="N13" s="89">
        <v>0</v>
      </c>
      <c r="O13" s="90">
        <v>20</v>
      </c>
      <c r="P13" s="88">
        <v>0</v>
      </c>
      <c r="Q13" s="84">
        <v>0</v>
      </c>
      <c r="R13" s="109">
        <f>I13*G13</f>
        <v>3430</v>
      </c>
      <c r="S13" s="106"/>
      <c r="T13" s="107"/>
    </row>
    <row r="14" spans="2:22" s="1" customFormat="1" ht="55.5" customHeight="1" outlineLevel="1">
      <c r="B14" s="35" t="s">
        <v>42</v>
      </c>
      <c r="C14" s="36" t="s">
        <v>43</v>
      </c>
      <c r="D14" s="37" t="s">
        <v>25</v>
      </c>
      <c r="E14" s="50" t="s">
        <v>44</v>
      </c>
      <c r="F14" s="39" t="s">
        <v>27</v>
      </c>
      <c r="G14" s="40">
        <v>388</v>
      </c>
      <c r="H14" s="41"/>
      <c r="I14" s="81">
        <f>(J14+M14*(1+N14)+O14)*(1+P14)*(1+Q14)</f>
        <v>17</v>
      </c>
      <c r="J14" s="58">
        <v>8</v>
      </c>
      <c r="K14" s="58">
        <v>10</v>
      </c>
      <c r="L14" s="58">
        <v>0.85</v>
      </c>
      <c r="M14" s="58">
        <v>9</v>
      </c>
      <c r="N14" s="82">
        <v>0</v>
      </c>
      <c r="O14" s="83">
        <v>0</v>
      </c>
      <c r="P14" s="84">
        <v>0</v>
      </c>
      <c r="Q14" s="104">
        <v>0</v>
      </c>
      <c r="R14" s="109">
        <f>I14*G14</f>
        <v>6596</v>
      </c>
      <c r="S14" s="106"/>
      <c r="T14" s="107"/>
    </row>
    <row r="15" spans="2:22" s="1" customFormat="1" ht="55.5" customHeight="1" outlineLevel="1">
      <c r="B15" s="35" t="s">
        <v>45</v>
      </c>
      <c r="C15" s="36" t="s">
        <v>46</v>
      </c>
      <c r="D15" s="37" t="s">
        <v>25</v>
      </c>
      <c r="E15" s="55" t="s">
        <v>47</v>
      </c>
      <c r="F15" s="39" t="s">
        <v>31</v>
      </c>
      <c r="G15" s="40">
        <v>100</v>
      </c>
      <c r="H15" s="41"/>
      <c r="I15" s="81">
        <f>(J15+M15*(1+N15)+O15)*(1+P15)*(1+Q15)</f>
        <v>67.900000000000006</v>
      </c>
      <c r="J15" s="58">
        <v>20</v>
      </c>
      <c r="K15" s="58"/>
      <c r="L15" s="58"/>
      <c r="M15" s="58">
        <v>45</v>
      </c>
      <c r="N15" s="82">
        <v>0.02</v>
      </c>
      <c r="O15" s="83">
        <v>2</v>
      </c>
      <c r="P15" s="84">
        <v>0</v>
      </c>
      <c r="Q15" s="104">
        <v>0</v>
      </c>
      <c r="R15" s="109">
        <f>I15*G15</f>
        <v>6790.0000000000009</v>
      </c>
      <c r="S15" s="106"/>
      <c r="T15" s="107"/>
    </row>
    <row r="16" spans="2:22" s="2" customFormat="1" ht="19.5" customHeight="1" outlineLevel="1">
      <c r="B16" s="29" t="s">
        <v>51</v>
      </c>
      <c r="C16" s="30" t="s">
        <v>52</v>
      </c>
      <c r="D16" s="31"/>
      <c r="E16" s="32"/>
      <c r="F16" s="32"/>
      <c r="G16" s="33"/>
      <c r="H16" s="34"/>
      <c r="I16" s="80"/>
      <c r="J16" s="80"/>
      <c r="K16" s="80"/>
      <c r="L16" s="48">
        <v>0.85</v>
      </c>
      <c r="M16" s="58">
        <f>L16*K16</f>
        <v>0</v>
      </c>
      <c r="N16" s="80"/>
      <c r="O16" s="80"/>
      <c r="P16" s="88">
        <v>0</v>
      </c>
      <c r="Q16" s="80"/>
      <c r="R16" s="80"/>
      <c r="S16" s="101"/>
      <c r="T16" s="102"/>
      <c r="U16" s="103"/>
      <c r="V16" s="103"/>
    </row>
    <row r="17" spans="2:22" s="1" customFormat="1" ht="63.75" customHeight="1" outlineLevel="1">
      <c r="B17" s="35" t="s">
        <v>53</v>
      </c>
      <c r="C17" s="57" t="s">
        <v>54</v>
      </c>
      <c r="D17" s="37" t="s">
        <v>25</v>
      </c>
      <c r="E17" s="50" t="s">
        <v>55</v>
      </c>
      <c r="F17" s="39" t="s">
        <v>27</v>
      </c>
      <c r="G17" s="40">
        <v>346.2</v>
      </c>
      <c r="H17" s="58"/>
      <c r="I17" s="85">
        <f>(J17+M17*(1+N17)+O17)*(1+P17)*(1+Q17)</f>
        <v>245</v>
      </c>
      <c r="J17" s="48">
        <v>80</v>
      </c>
      <c r="K17" s="48">
        <v>100</v>
      </c>
      <c r="L17" s="58">
        <v>0.85</v>
      </c>
      <c r="M17" s="58">
        <v>140</v>
      </c>
      <c r="N17" s="86">
        <v>0</v>
      </c>
      <c r="O17" s="87">
        <v>25</v>
      </c>
      <c r="P17" s="84">
        <v>0</v>
      </c>
      <c r="Q17" s="108">
        <v>0</v>
      </c>
      <c r="R17" s="109">
        <f>I17*G17</f>
        <v>84819</v>
      </c>
      <c r="S17" s="106"/>
      <c r="T17" s="107"/>
    </row>
    <row r="18" spans="2:22" s="2" customFormat="1" ht="19.5" customHeight="1" outlineLevel="1">
      <c r="B18" s="29" t="s">
        <v>56</v>
      </c>
      <c r="C18" s="59" t="s">
        <v>57</v>
      </c>
      <c r="D18" s="60" t="s">
        <v>25</v>
      </c>
      <c r="E18" s="32"/>
      <c r="F18" s="32"/>
      <c r="G18" s="33"/>
      <c r="H18" s="34"/>
      <c r="I18" s="80"/>
      <c r="J18" s="80"/>
      <c r="K18" s="80"/>
      <c r="L18" s="48">
        <v>0.85</v>
      </c>
      <c r="M18" s="58">
        <f>L18*K18</f>
        <v>0</v>
      </c>
      <c r="N18" s="80"/>
      <c r="O18" s="80"/>
      <c r="P18" s="88">
        <v>0</v>
      </c>
      <c r="Q18" s="80"/>
      <c r="R18" s="80"/>
      <c r="S18" s="101"/>
      <c r="T18" s="102"/>
      <c r="U18" s="103"/>
      <c r="V18" s="103"/>
    </row>
    <row r="19" spans="2:22" s="3" customFormat="1" ht="57" customHeight="1" outlineLevel="1">
      <c r="B19" s="42" t="s">
        <v>58</v>
      </c>
      <c r="C19" s="43" t="s">
        <v>59</v>
      </c>
      <c r="D19" s="44" t="s">
        <v>25</v>
      </c>
      <c r="E19" s="45" t="s">
        <v>60</v>
      </c>
      <c r="F19" s="46" t="s">
        <v>27</v>
      </c>
      <c r="G19" s="47">
        <v>388</v>
      </c>
      <c r="H19" s="48"/>
      <c r="I19" s="85">
        <f>(J19+M19*(1+N19)+O19)*(1+P19)*(1+Q19)</f>
        <v>110</v>
      </c>
      <c r="J19" s="48">
        <v>30</v>
      </c>
      <c r="K19" s="48">
        <v>50</v>
      </c>
      <c r="L19" s="48">
        <v>0.85</v>
      </c>
      <c r="M19" s="58">
        <v>80</v>
      </c>
      <c r="N19" s="86">
        <v>0</v>
      </c>
      <c r="O19" s="87">
        <v>0</v>
      </c>
      <c r="P19" s="88">
        <v>0</v>
      </c>
      <c r="Q19" s="108">
        <v>0</v>
      </c>
      <c r="R19" s="109">
        <f>I19*G19</f>
        <v>42680</v>
      </c>
      <c r="S19" s="110"/>
      <c r="T19" s="111"/>
    </row>
    <row r="20" spans="2:22" s="2" customFormat="1" ht="19.5" customHeight="1" outlineLevel="1">
      <c r="B20" s="29" t="s">
        <v>61</v>
      </c>
      <c r="C20" s="59" t="s">
        <v>62</v>
      </c>
      <c r="D20" s="60" t="s">
        <v>25</v>
      </c>
      <c r="E20" s="32"/>
      <c r="F20" s="32"/>
      <c r="G20" s="33"/>
      <c r="H20" s="34"/>
      <c r="I20" s="80"/>
      <c r="J20" s="80"/>
      <c r="K20" s="80"/>
      <c r="L20" s="48">
        <v>0.85</v>
      </c>
      <c r="M20" s="58">
        <f>L20*K20</f>
        <v>0</v>
      </c>
      <c r="N20" s="80"/>
      <c r="O20" s="80"/>
      <c r="P20" s="88">
        <v>0</v>
      </c>
      <c r="Q20" s="80"/>
      <c r="R20" s="80"/>
      <c r="S20" s="101"/>
      <c r="T20" s="102"/>
      <c r="U20" s="103"/>
      <c r="V20" s="103"/>
    </row>
    <row r="21" spans="2:22" s="3" customFormat="1" ht="57" customHeight="1" outlineLevel="1">
      <c r="B21" s="42" t="s">
        <v>63</v>
      </c>
      <c r="C21" s="43" t="s">
        <v>64</v>
      </c>
      <c r="D21" s="44" t="s">
        <v>25</v>
      </c>
      <c r="E21" s="45" t="s">
        <v>65</v>
      </c>
      <c r="F21" s="46" t="s">
        <v>27</v>
      </c>
      <c r="G21" s="47">
        <v>56</v>
      </c>
      <c r="H21" s="48"/>
      <c r="I21" s="85">
        <f>(J21+M21*(1+N21)+O21)*(1+P21)*(1+Q21)</f>
        <v>110</v>
      </c>
      <c r="J21" s="48">
        <v>30</v>
      </c>
      <c r="K21" s="48">
        <v>50</v>
      </c>
      <c r="L21" s="48">
        <v>0.85</v>
      </c>
      <c r="M21" s="58">
        <v>80</v>
      </c>
      <c r="N21" s="86">
        <v>0</v>
      </c>
      <c r="O21" s="87">
        <v>0</v>
      </c>
      <c r="P21" s="88">
        <v>0</v>
      </c>
      <c r="Q21" s="108">
        <v>0</v>
      </c>
      <c r="R21" s="109">
        <f>I21*G21</f>
        <v>6160</v>
      </c>
      <c r="S21" s="110"/>
      <c r="T21" s="111"/>
    </row>
    <row r="22" spans="2:22" s="3" customFormat="1" ht="84.95" customHeight="1" outlineLevel="1">
      <c r="B22" s="42" t="s">
        <v>66</v>
      </c>
      <c r="C22" s="43" t="s">
        <v>67</v>
      </c>
      <c r="D22" s="44" t="s">
        <v>25</v>
      </c>
      <c r="E22" s="45" t="s">
        <v>68</v>
      </c>
      <c r="F22" s="46" t="s">
        <v>27</v>
      </c>
      <c r="G22" s="47">
        <v>116</v>
      </c>
      <c r="H22" s="48"/>
      <c r="I22" s="85">
        <f>(J22+M22*(1+N22)+O22)*(1+P22)*(1+Q22)</f>
        <v>430</v>
      </c>
      <c r="J22" s="48">
        <v>60</v>
      </c>
      <c r="K22" s="48"/>
      <c r="L22" s="48"/>
      <c r="M22" s="58">
        <v>320</v>
      </c>
      <c r="N22" s="86">
        <v>0</v>
      </c>
      <c r="O22" s="87">
        <v>50</v>
      </c>
      <c r="P22" s="88">
        <v>0</v>
      </c>
      <c r="Q22" s="108">
        <v>0</v>
      </c>
      <c r="R22" s="109">
        <f>I22*G22</f>
        <v>49880</v>
      </c>
      <c r="S22" s="110"/>
      <c r="T22" s="111"/>
    </row>
    <row r="23" spans="2:22" s="2" customFormat="1" ht="19.5" customHeight="1" outlineLevel="1">
      <c r="B23" s="29" t="s">
        <v>295</v>
      </c>
      <c r="C23" s="59" t="s">
        <v>75</v>
      </c>
      <c r="D23" s="60" t="s">
        <v>25</v>
      </c>
      <c r="E23" s="32"/>
      <c r="F23" s="32"/>
      <c r="G23" s="33"/>
      <c r="H23" s="34"/>
      <c r="I23" s="80"/>
      <c r="J23" s="80"/>
      <c r="K23" s="80"/>
      <c r="L23" s="48">
        <v>0.85</v>
      </c>
      <c r="M23" s="58">
        <v>0</v>
      </c>
      <c r="N23" s="80"/>
      <c r="O23" s="80"/>
      <c r="P23" s="88">
        <v>0</v>
      </c>
      <c r="Q23" s="80"/>
      <c r="R23" s="80"/>
      <c r="S23" s="101"/>
      <c r="T23" s="102"/>
      <c r="U23" s="103"/>
      <c r="V23" s="103"/>
    </row>
    <row r="24" spans="2:22" s="3" customFormat="1" ht="69.95" customHeight="1" outlineLevel="1">
      <c r="B24" s="42" t="s">
        <v>296</v>
      </c>
      <c r="C24" s="43" t="s">
        <v>76</v>
      </c>
      <c r="D24" s="44" t="s">
        <v>25</v>
      </c>
      <c r="E24" s="45" t="s">
        <v>77</v>
      </c>
      <c r="F24" s="61" t="s">
        <v>78</v>
      </c>
      <c r="G24" s="47">
        <v>4</v>
      </c>
      <c r="H24" s="48"/>
      <c r="I24" s="85">
        <f>(J24+M24*(1+N24)+O24)*(1+P24)*(1+Q24)</f>
        <v>500</v>
      </c>
      <c r="J24" s="48">
        <v>50</v>
      </c>
      <c r="K24" s="48">
        <v>50</v>
      </c>
      <c r="L24" s="48">
        <v>0.85</v>
      </c>
      <c r="M24" s="58">
        <v>450</v>
      </c>
      <c r="N24" s="86">
        <v>0</v>
      </c>
      <c r="O24" s="87">
        <v>0</v>
      </c>
      <c r="P24" s="88">
        <v>0</v>
      </c>
      <c r="Q24" s="108">
        <v>0</v>
      </c>
      <c r="R24" s="109">
        <f>I24*G24</f>
        <v>2000</v>
      </c>
      <c r="S24" s="110"/>
      <c r="T24" s="111"/>
    </row>
    <row r="25" spans="2:22" s="1" customFormat="1" ht="22.15" customHeight="1">
      <c r="B25" s="23" t="s">
        <v>88</v>
      </c>
      <c r="C25" s="24" t="s">
        <v>89</v>
      </c>
      <c r="D25" s="25"/>
      <c r="E25" s="26"/>
      <c r="F25" s="26"/>
      <c r="G25" s="27">
        <v>388</v>
      </c>
      <c r="H25" s="28"/>
      <c r="I25" s="79"/>
      <c r="J25" s="79"/>
      <c r="K25" s="79"/>
      <c r="L25" s="79"/>
      <c r="M25" s="79"/>
      <c r="N25" s="79"/>
      <c r="O25" s="79"/>
      <c r="P25" s="79"/>
      <c r="Q25" s="79"/>
      <c r="R25" s="99"/>
      <c r="S25" s="100"/>
      <c r="T25" s="97"/>
      <c r="U25" s="98"/>
      <c r="V25" s="98"/>
    </row>
    <row r="26" spans="2:22" s="2" customFormat="1" ht="19.5" customHeight="1" outlineLevel="1">
      <c r="B26" s="29" t="s">
        <v>90</v>
      </c>
      <c r="C26" s="30" t="s">
        <v>91</v>
      </c>
      <c r="D26" s="31"/>
      <c r="E26" s="32"/>
      <c r="F26" s="32"/>
      <c r="G26" s="33">
        <v>28.5</v>
      </c>
      <c r="H26" s="34"/>
      <c r="I26" s="80"/>
      <c r="J26" s="80"/>
      <c r="K26" s="80"/>
      <c r="L26" s="58">
        <v>0.85</v>
      </c>
      <c r="M26" s="58">
        <f>L26*K26</f>
        <v>0</v>
      </c>
      <c r="N26" s="80"/>
      <c r="O26" s="80"/>
      <c r="P26" s="84">
        <v>0</v>
      </c>
      <c r="Q26" s="80"/>
      <c r="R26" s="80"/>
      <c r="S26" s="101"/>
      <c r="T26" s="102"/>
      <c r="U26" s="103"/>
      <c r="V26" s="103"/>
    </row>
    <row r="27" spans="2:22" s="4" customFormat="1" ht="138" customHeight="1" outlineLevel="1">
      <c r="B27" s="66" t="s">
        <v>92</v>
      </c>
      <c r="C27" s="67" t="s">
        <v>93</v>
      </c>
      <c r="D27" s="68" t="s">
        <v>94</v>
      </c>
      <c r="E27" s="69" t="s">
        <v>95</v>
      </c>
      <c r="F27" s="70" t="s">
        <v>27</v>
      </c>
      <c r="G27" s="71">
        <v>28.5</v>
      </c>
      <c r="H27" s="71"/>
      <c r="I27" s="91">
        <f>(J27+M27*(1+N27)+O27)*(1+P27)*(1+Q27)</f>
        <v>210</v>
      </c>
      <c r="J27" s="92">
        <v>40</v>
      </c>
      <c r="K27" s="48">
        <v>450</v>
      </c>
      <c r="L27" s="48">
        <v>0.85</v>
      </c>
      <c r="M27" s="71">
        <v>150</v>
      </c>
      <c r="N27" s="93">
        <v>0</v>
      </c>
      <c r="O27" s="94">
        <v>20</v>
      </c>
      <c r="P27" s="95">
        <v>0</v>
      </c>
      <c r="Q27" s="93">
        <v>0</v>
      </c>
      <c r="R27" s="115">
        <f>I27*G27</f>
        <v>5985</v>
      </c>
      <c r="S27" s="112"/>
      <c r="T27" s="113"/>
    </row>
    <row r="28" spans="2:22" s="4" customFormat="1" ht="116.1" customHeight="1" outlineLevel="1">
      <c r="B28" s="35" t="s">
        <v>96</v>
      </c>
      <c r="C28" s="49" t="s">
        <v>33</v>
      </c>
      <c r="D28" s="37" t="s">
        <v>94</v>
      </c>
      <c r="E28" s="50" t="s">
        <v>34</v>
      </c>
      <c r="F28" s="51" t="s">
        <v>27</v>
      </c>
      <c r="G28" s="40">
        <v>4</v>
      </c>
      <c r="H28" s="41"/>
      <c r="I28" s="81">
        <f>(J28+M28*(1+N28)+O28)*(1+P28)*(1+Q28)</f>
        <v>380</v>
      </c>
      <c r="J28" s="58">
        <v>80</v>
      </c>
      <c r="K28" s="58">
        <v>676</v>
      </c>
      <c r="L28" s="58">
        <v>0.85</v>
      </c>
      <c r="M28" s="58">
        <v>300</v>
      </c>
      <c r="N28" s="82">
        <v>0</v>
      </c>
      <c r="O28" s="83">
        <v>0</v>
      </c>
      <c r="P28" s="84">
        <v>0</v>
      </c>
      <c r="Q28" s="104">
        <v>0</v>
      </c>
      <c r="R28" s="105">
        <f>I28*G28</f>
        <v>1520</v>
      </c>
      <c r="S28" s="112"/>
      <c r="T28" s="113"/>
    </row>
    <row r="29" spans="2:22" s="1" customFormat="1" ht="41.25" customHeight="1" outlineLevel="1">
      <c r="B29" s="35" t="s">
        <v>97</v>
      </c>
      <c r="C29" s="57" t="s">
        <v>29</v>
      </c>
      <c r="D29" s="72" t="s">
        <v>98</v>
      </c>
      <c r="E29" s="50" t="s">
        <v>99</v>
      </c>
      <c r="F29" s="39" t="s">
        <v>31</v>
      </c>
      <c r="G29" s="40">
        <v>38.200000000000003</v>
      </c>
      <c r="H29" s="58"/>
      <c r="I29" s="81">
        <f>(J29+M29*(1+N29)+O29)*(1+P29)*(1+Q29)</f>
        <v>25</v>
      </c>
      <c r="J29" s="58">
        <v>5</v>
      </c>
      <c r="K29" s="48">
        <v>50</v>
      </c>
      <c r="L29" s="48">
        <v>0.85</v>
      </c>
      <c r="M29" s="58">
        <v>20</v>
      </c>
      <c r="N29" s="58">
        <v>0</v>
      </c>
      <c r="O29" s="87">
        <v>0</v>
      </c>
      <c r="P29" s="88">
        <v>0</v>
      </c>
      <c r="Q29" s="104">
        <v>0</v>
      </c>
      <c r="R29" s="105">
        <f>I29*G29</f>
        <v>955.00000000000011</v>
      </c>
      <c r="S29" s="106"/>
      <c r="T29" s="107"/>
    </row>
    <row r="30" spans="2:22" s="2" customFormat="1" ht="19.5" customHeight="1" outlineLevel="1">
      <c r="B30" s="29" t="s">
        <v>100</v>
      </c>
      <c r="C30" s="30" t="s">
        <v>36</v>
      </c>
      <c r="D30" s="31"/>
      <c r="E30" s="32"/>
      <c r="F30" s="32"/>
      <c r="G30" s="33"/>
      <c r="H30" s="34"/>
      <c r="I30" s="80"/>
      <c r="J30" s="80"/>
      <c r="K30" s="80"/>
      <c r="L30" s="58">
        <v>0.85</v>
      </c>
      <c r="M30" s="58">
        <f>L30*K30</f>
        <v>0</v>
      </c>
      <c r="N30" s="80"/>
      <c r="O30" s="80"/>
      <c r="P30" s="84">
        <v>0</v>
      </c>
      <c r="Q30" s="80"/>
      <c r="R30" s="80"/>
      <c r="S30" s="101"/>
      <c r="T30" s="102"/>
      <c r="U30" s="103"/>
      <c r="V30" s="103"/>
    </row>
    <row r="31" spans="2:22" s="1" customFormat="1" ht="99" customHeight="1" outlineLevel="1">
      <c r="B31" s="35" t="s">
        <v>101</v>
      </c>
      <c r="C31" s="38" t="s">
        <v>102</v>
      </c>
      <c r="D31" s="37" t="s">
        <v>94</v>
      </c>
      <c r="E31" s="53" t="s">
        <v>103</v>
      </c>
      <c r="F31" s="54" t="s">
        <v>27</v>
      </c>
      <c r="G31" s="40">
        <v>28.5</v>
      </c>
      <c r="H31" s="41"/>
      <c r="I31" s="81">
        <f>(J31+M31*(1+N31)+O31)*(1+P31)*(1+Q31)</f>
        <v>220</v>
      </c>
      <c r="J31" s="81">
        <v>150</v>
      </c>
      <c r="K31" s="81">
        <v>50</v>
      </c>
      <c r="L31" s="48">
        <v>0.85</v>
      </c>
      <c r="M31" s="58">
        <v>50</v>
      </c>
      <c r="N31" s="89">
        <v>0</v>
      </c>
      <c r="O31" s="90">
        <v>20</v>
      </c>
      <c r="P31" s="88">
        <v>0</v>
      </c>
      <c r="Q31" s="84">
        <v>0</v>
      </c>
      <c r="R31" s="109">
        <f>I31*G31</f>
        <v>6270</v>
      </c>
      <c r="S31" s="106"/>
      <c r="T31" s="107"/>
    </row>
    <row r="32" spans="2:22" s="4" customFormat="1" ht="56.25" customHeight="1" outlineLevel="1">
      <c r="B32" s="35" t="s">
        <v>104</v>
      </c>
      <c r="C32" s="52" t="s">
        <v>43</v>
      </c>
      <c r="D32" s="37" t="s">
        <v>94</v>
      </c>
      <c r="E32" s="50" t="s">
        <v>44</v>
      </c>
      <c r="F32" s="51" t="s">
        <v>27</v>
      </c>
      <c r="G32" s="40">
        <v>28.5</v>
      </c>
      <c r="H32" s="41"/>
      <c r="I32" s="81">
        <f>(J32+M32*(1+N32)+O32)*(1+P32)*(1+Q32)</f>
        <v>17</v>
      </c>
      <c r="J32" s="58">
        <v>8</v>
      </c>
      <c r="K32" s="58">
        <v>10</v>
      </c>
      <c r="L32" s="58">
        <v>0.85</v>
      </c>
      <c r="M32" s="58">
        <v>9</v>
      </c>
      <c r="N32" s="82">
        <v>0</v>
      </c>
      <c r="O32" s="83">
        <v>0</v>
      </c>
      <c r="P32" s="84">
        <v>0</v>
      </c>
      <c r="Q32" s="104">
        <v>0</v>
      </c>
      <c r="R32" s="109">
        <f>I32*G32</f>
        <v>484.5</v>
      </c>
      <c r="S32" s="112"/>
      <c r="T32" s="113"/>
    </row>
    <row r="33" spans="2:22" s="2" customFormat="1" ht="19.5" customHeight="1" outlineLevel="1">
      <c r="B33" s="29" t="s">
        <v>105</v>
      </c>
      <c r="C33" s="30" t="s">
        <v>52</v>
      </c>
      <c r="D33" s="31"/>
      <c r="E33" s="32"/>
      <c r="F33" s="32"/>
      <c r="G33" s="33"/>
      <c r="H33" s="34"/>
      <c r="I33" s="80"/>
      <c r="J33" s="80"/>
      <c r="K33" s="80"/>
      <c r="L33" s="48">
        <v>0.85</v>
      </c>
      <c r="M33" s="58">
        <f>L33*K33</f>
        <v>0</v>
      </c>
      <c r="N33" s="80"/>
      <c r="O33" s="80"/>
      <c r="P33" s="88">
        <v>0</v>
      </c>
      <c r="Q33" s="80"/>
      <c r="R33" s="80"/>
      <c r="S33" s="101"/>
      <c r="T33" s="102"/>
      <c r="U33" s="103"/>
      <c r="V33" s="103"/>
    </row>
    <row r="34" spans="2:22" s="1" customFormat="1" ht="57" customHeight="1" outlineLevel="1">
      <c r="B34" s="35" t="s">
        <v>106</v>
      </c>
      <c r="C34" s="36" t="s">
        <v>107</v>
      </c>
      <c r="D34" s="37" t="s">
        <v>94</v>
      </c>
      <c r="E34" s="50" t="s">
        <v>108</v>
      </c>
      <c r="F34" s="39" t="s">
        <v>27</v>
      </c>
      <c r="G34" s="40">
        <v>144.4</v>
      </c>
      <c r="H34" s="58"/>
      <c r="I34" s="81">
        <f>(J34+M34*(1+N34)+O34)*(1+P34)*(1+Q34)</f>
        <v>17</v>
      </c>
      <c r="J34" s="58">
        <v>8</v>
      </c>
      <c r="K34" s="58">
        <v>10</v>
      </c>
      <c r="L34" s="58">
        <v>0.85</v>
      </c>
      <c r="M34" s="58">
        <v>9</v>
      </c>
      <c r="N34" s="82">
        <v>0</v>
      </c>
      <c r="O34" s="83">
        <v>0</v>
      </c>
      <c r="P34" s="84">
        <v>0</v>
      </c>
      <c r="Q34" s="104">
        <v>0</v>
      </c>
      <c r="R34" s="109">
        <f>I34*G34</f>
        <v>2454.8000000000002</v>
      </c>
      <c r="S34" s="106"/>
      <c r="T34" s="107"/>
    </row>
    <row r="35" spans="2:22" s="2" customFormat="1" ht="19.5" customHeight="1" outlineLevel="1">
      <c r="B35" s="29" t="s">
        <v>297</v>
      </c>
      <c r="C35" s="59" t="s">
        <v>57</v>
      </c>
      <c r="D35" s="60"/>
      <c r="E35" s="32"/>
      <c r="F35" s="32"/>
      <c r="G35" s="33"/>
      <c r="H35" s="34"/>
      <c r="I35" s="80"/>
      <c r="J35" s="80"/>
      <c r="K35" s="80"/>
      <c r="L35" s="48">
        <v>0.85</v>
      </c>
      <c r="M35" s="58">
        <f>L35*K35</f>
        <v>0</v>
      </c>
      <c r="N35" s="80"/>
      <c r="O35" s="80"/>
      <c r="P35" s="88">
        <v>0</v>
      </c>
      <c r="Q35" s="80"/>
      <c r="R35" s="80"/>
      <c r="S35" s="101"/>
      <c r="T35" s="102"/>
      <c r="U35" s="103"/>
      <c r="V35" s="103"/>
    </row>
    <row r="36" spans="2:22" s="3" customFormat="1" ht="72" customHeight="1" outlineLevel="1">
      <c r="B36" s="42" t="s">
        <v>298</v>
      </c>
      <c r="C36" s="43" t="s">
        <v>59</v>
      </c>
      <c r="D36" s="44" t="s">
        <v>94</v>
      </c>
      <c r="E36" s="45" t="s">
        <v>60</v>
      </c>
      <c r="F36" s="46" t="s">
        <v>27</v>
      </c>
      <c r="G36" s="47">
        <v>28.5</v>
      </c>
      <c r="H36" s="48"/>
      <c r="I36" s="85">
        <f>(J36+M36*(1+N36)+O36)*(1+P36)*(1+Q36)</f>
        <v>110</v>
      </c>
      <c r="J36" s="48">
        <v>30</v>
      </c>
      <c r="K36" s="48">
        <v>50</v>
      </c>
      <c r="L36" s="48">
        <v>0.85</v>
      </c>
      <c r="M36" s="58">
        <v>80</v>
      </c>
      <c r="N36" s="86">
        <v>0</v>
      </c>
      <c r="O36" s="87">
        <v>0</v>
      </c>
      <c r="P36" s="88">
        <v>0</v>
      </c>
      <c r="Q36" s="108">
        <v>0</v>
      </c>
      <c r="R36" s="109">
        <f>I36*G36</f>
        <v>3135</v>
      </c>
      <c r="S36" s="110"/>
      <c r="T36" s="111"/>
    </row>
    <row r="37" spans="2:22" s="1" customFormat="1" ht="22.15" customHeight="1">
      <c r="B37" s="23" t="s">
        <v>111</v>
      </c>
      <c r="C37" s="24" t="s">
        <v>112</v>
      </c>
      <c r="D37" s="25"/>
      <c r="E37" s="26"/>
      <c r="F37" s="26"/>
      <c r="G37" s="27">
        <v>17.5</v>
      </c>
      <c r="H37" s="28"/>
      <c r="I37" s="79"/>
      <c r="J37" s="79"/>
      <c r="K37" s="79"/>
      <c r="L37" s="58">
        <v>0.85</v>
      </c>
      <c r="M37" s="58">
        <f>L37*K37</f>
        <v>0</v>
      </c>
      <c r="N37" s="79"/>
      <c r="O37" s="79"/>
      <c r="P37" s="84">
        <v>0</v>
      </c>
      <c r="Q37" s="79"/>
      <c r="R37" s="79"/>
      <c r="S37" s="100"/>
      <c r="T37" s="97"/>
      <c r="U37" s="98"/>
      <c r="V37" s="98"/>
    </row>
    <row r="38" spans="2:22" s="2" customFormat="1" ht="19.5" customHeight="1" outlineLevel="1">
      <c r="B38" s="29" t="s">
        <v>113</v>
      </c>
      <c r="C38" s="30" t="s">
        <v>91</v>
      </c>
      <c r="D38" s="31"/>
      <c r="E38" s="32"/>
      <c r="F38" s="32"/>
      <c r="G38" s="33"/>
      <c r="H38" s="34"/>
      <c r="I38" s="80"/>
      <c r="J38" s="80"/>
      <c r="K38" s="80"/>
      <c r="L38" s="48">
        <v>0.85</v>
      </c>
      <c r="M38" s="58">
        <f>L38*K38</f>
        <v>0</v>
      </c>
      <c r="N38" s="80"/>
      <c r="O38" s="80"/>
      <c r="P38" s="88">
        <v>0</v>
      </c>
      <c r="Q38" s="80"/>
      <c r="R38" s="80"/>
      <c r="S38" s="101"/>
      <c r="T38" s="102"/>
      <c r="U38" s="103"/>
      <c r="V38" s="103"/>
    </row>
    <row r="39" spans="2:22" s="4" customFormat="1" ht="108.95" customHeight="1" outlineLevel="1">
      <c r="B39" s="66" t="s">
        <v>114</v>
      </c>
      <c r="C39" s="67" t="s">
        <v>54</v>
      </c>
      <c r="D39" s="68" t="s">
        <v>112</v>
      </c>
      <c r="E39" s="69" t="s">
        <v>95</v>
      </c>
      <c r="F39" s="70" t="s">
        <v>27</v>
      </c>
      <c r="G39" s="71">
        <v>17.5</v>
      </c>
      <c r="H39" s="71"/>
      <c r="I39" s="91">
        <f>(J39+M39*(1+N39)+O39)*(1+P39)*(1+Q39)</f>
        <v>210</v>
      </c>
      <c r="J39" s="92">
        <v>40</v>
      </c>
      <c r="K39" s="48">
        <v>450</v>
      </c>
      <c r="L39" s="58">
        <v>0.85</v>
      </c>
      <c r="M39" s="71">
        <v>150</v>
      </c>
      <c r="N39" s="93">
        <v>0</v>
      </c>
      <c r="O39" s="94">
        <v>20</v>
      </c>
      <c r="P39" s="96">
        <v>0</v>
      </c>
      <c r="Q39" s="93">
        <v>0</v>
      </c>
      <c r="R39" s="115">
        <f>I39*G39</f>
        <v>3675</v>
      </c>
      <c r="S39" s="112"/>
      <c r="T39" s="113"/>
    </row>
    <row r="40" spans="2:22" s="1" customFormat="1" ht="102.75" customHeight="1" outlineLevel="1">
      <c r="B40" s="35" t="s">
        <v>115</v>
      </c>
      <c r="C40" s="49" t="s">
        <v>33</v>
      </c>
      <c r="D40" s="37" t="s">
        <v>112</v>
      </c>
      <c r="E40" s="50" t="s">
        <v>34</v>
      </c>
      <c r="F40" s="39" t="s">
        <v>27</v>
      </c>
      <c r="G40" s="40">
        <v>1</v>
      </c>
      <c r="H40" s="58"/>
      <c r="I40" s="81">
        <f>(J40+M40*(1+N40)+O40)*(1+P40)*(1+Q40)</f>
        <v>380</v>
      </c>
      <c r="J40" s="58">
        <v>80</v>
      </c>
      <c r="K40" s="58">
        <v>676</v>
      </c>
      <c r="L40" s="48">
        <v>0.85</v>
      </c>
      <c r="M40" s="58">
        <v>300</v>
      </c>
      <c r="N40" s="82">
        <v>0</v>
      </c>
      <c r="O40" s="83">
        <v>0</v>
      </c>
      <c r="P40" s="88">
        <v>0</v>
      </c>
      <c r="Q40" s="104">
        <v>0</v>
      </c>
      <c r="R40" s="115">
        <f>I40*G40</f>
        <v>380</v>
      </c>
      <c r="S40" s="106"/>
      <c r="T40" s="107"/>
    </row>
    <row r="41" spans="2:22" s="1" customFormat="1" ht="54" customHeight="1" outlineLevel="1">
      <c r="B41" s="35" t="s">
        <v>116</v>
      </c>
      <c r="C41" s="57" t="s">
        <v>29</v>
      </c>
      <c r="D41" s="37" t="s">
        <v>112</v>
      </c>
      <c r="E41" s="50" t="s">
        <v>117</v>
      </c>
      <c r="F41" s="39" t="s">
        <v>31</v>
      </c>
      <c r="G41" s="40">
        <v>17.100000000000001</v>
      </c>
      <c r="H41" s="58"/>
      <c r="I41" s="81">
        <f>(J41+M41*(1+N41)+O41)*(1+P41)*(1+Q41)</f>
        <v>25</v>
      </c>
      <c r="J41" s="58">
        <v>5</v>
      </c>
      <c r="K41" s="58">
        <v>50</v>
      </c>
      <c r="L41" s="58">
        <v>0.85</v>
      </c>
      <c r="M41" s="58">
        <v>20</v>
      </c>
      <c r="N41" s="82">
        <v>0</v>
      </c>
      <c r="O41" s="87">
        <v>0</v>
      </c>
      <c r="P41" s="84">
        <v>0</v>
      </c>
      <c r="Q41" s="104">
        <v>0</v>
      </c>
      <c r="R41" s="105">
        <f>I41*G41</f>
        <v>427.50000000000006</v>
      </c>
      <c r="S41" s="106"/>
      <c r="T41" s="107"/>
    </row>
    <row r="42" spans="2:22" s="2" customFormat="1" ht="19.5" customHeight="1" outlineLevel="1">
      <c r="B42" s="29" t="s">
        <v>118</v>
      </c>
      <c r="C42" s="30" t="s">
        <v>36</v>
      </c>
      <c r="D42" s="31"/>
      <c r="E42" s="32"/>
      <c r="F42" s="32"/>
      <c r="G42" s="33"/>
      <c r="H42" s="34"/>
      <c r="I42" s="80"/>
      <c r="J42" s="80"/>
      <c r="K42" s="80"/>
      <c r="L42" s="48">
        <v>0.85</v>
      </c>
      <c r="M42" s="58">
        <f>L42*K42</f>
        <v>0</v>
      </c>
      <c r="N42" s="80"/>
      <c r="O42" s="80"/>
      <c r="P42" s="88">
        <v>0</v>
      </c>
      <c r="Q42" s="80"/>
      <c r="R42" s="80"/>
      <c r="S42" s="101"/>
      <c r="T42" s="102"/>
      <c r="U42" s="103"/>
      <c r="V42" s="103"/>
    </row>
    <row r="43" spans="2:22" s="1" customFormat="1" ht="86.25" customHeight="1" outlineLevel="1">
      <c r="B43" s="35" t="s">
        <v>119</v>
      </c>
      <c r="C43" s="38" t="s">
        <v>102</v>
      </c>
      <c r="D43" s="37" t="s">
        <v>112</v>
      </c>
      <c r="E43" s="53" t="s">
        <v>120</v>
      </c>
      <c r="F43" s="54" t="s">
        <v>27</v>
      </c>
      <c r="G43" s="40">
        <v>17.5</v>
      </c>
      <c r="H43" s="41"/>
      <c r="I43" s="81">
        <f>(J43+M43*(1+N43)+O43)*(1+P43)*(1+Q43)</f>
        <v>205</v>
      </c>
      <c r="J43" s="81">
        <v>150</v>
      </c>
      <c r="K43" s="81">
        <v>50</v>
      </c>
      <c r="L43" s="58">
        <v>0.85</v>
      </c>
      <c r="M43" s="58">
        <v>50</v>
      </c>
      <c r="N43" s="89">
        <v>0</v>
      </c>
      <c r="O43" s="90">
        <v>5</v>
      </c>
      <c r="P43" s="84">
        <v>0</v>
      </c>
      <c r="Q43" s="84">
        <v>0</v>
      </c>
      <c r="R43" s="109">
        <f>I43*G43</f>
        <v>3587.5</v>
      </c>
      <c r="S43" s="106"/>
      <c r="T43" s="107"/>
    </row>
    <row r="44" spans="2:22" s="1" customFormat="1" ht="51" customHeight="1" outlineLevel="1">
      <c r="B44" s="35" t="s">
        <v>121</v>
      </c>
      <c r="C44" s="36" t="s">
        <v>43</v>
      </c>
      <c r="D44" s="37" t="s">
        <v>112</v>
      </c>
      <c r="E44" s="50" t="s">
        <v>108</v>
      </c>
      <c r="F44" s="39" t="s">
        <v>27</v>
      </c>
      <c r="G44" s="40">
        <v>17.5</v>
      </c>
      <c r="H44" s="41"/>
      <c r="I44" s="81">
        <f>(J44+M44*(1+N44)+O44)*(1+P44)*(1+Q44)</f>
        <v>17</v>
      </c>
      <c r="J44" s="58">
        <v>8</v>
      </c>
      <c r="K44" s="58">
        <v>10</v>
      </c>
      <c r="L44" s="48">
        <v>0.85</v>
      </c>
      <c r="M44" s="58">
        <v>9</v>
      </c>
      <c r="N44" s="82">
        <v>0</v>
      </c>
      <c r="O44" s="83">
        <v>0</v>
      </c>
      <c r="P44" s="88">
        <v>0</v>
      </c>
      <c r="Q44" s="104">
        <v>0</v>
      </c>
      <c r="R44" s="109">
        <f>I44*G44</f>
        <v>297.5</v>
      </c>
      <c r="S44" s="106"/>
      <c r="T44" s="107"/>
    </row>
    <row r="45" spans="2:22" s="2" customFormat="1" ht="19.5" customHeight="1" outlineLevel="1">
      <c r="B45" s="29" t="s">
        <v>122</v>
      </c>
      <c r="C45" s="30" t="s">
        <v>52</v>
      </c>
      <c r="D45" s="31"/>
      <c r="E45" s="32"/>
      <c r="F45" s="32"/>
      <c r="G45" s="33"/>
      <c r="H45" s="34"/>
      <c r="I45" s="80"/>
      <c r="J45" s="80"/>
      <c r="K45" s="80"/>
      <c r="L45" s="58">
        <v>0.85</v>
      </c>
      <c r="M45" s="58">
        <f>L45*K45</f>
        <v>0</v>
      </c>
      <c r="N45" s="80"/>
      <c r="O45" s="80"/>
      <c r="P45" s="84"/>
      <c r="Q45" s="80"/>
      <c r="R45" s="80"/>
      <c r="S45" s="101"/>
      <c r="T45" s="102"/>
      <c r="U45" s="103"/>
      <c r="V45" s="103"/>
    </row>
    <row r="46" spans="2:22" s="1" customFormat="1" ht="57" customHeight="1" outlineLevel="1">
      <c r="B46" s="35" t="s">
        <v>123</v>
      </c>
      <c r="C46" s="36" t="s">
        <v>107</v>
      </c>
      <c r="D46" s="37" t="s">
        <v>112</v>
      </c>
      <c r="E46" s="50" t="s">
        <v>108</v>
      </c>
      <c r="F46" s="39" t="s">
        <v>27</v>
      </c>
      <c r="G46" s="40">
        <v>64.099999999999994</v>
      </c>
      <c r="H46" s="58"/>
      <c r="I46" s="81">
        <f>(J46+M46*(1+N46)+O46)*(1+P46)*(1+Q46)</f>
        <v>17</v>
      </c>
      <c r="J46" s="58">
        <v>8</v>
      </c>
      <c r="K46" s="58">
        <v>10</v>
      </c>
      <c r="L46" s="48">
        <v>0.85</v>
      </c>
      <c r="M46" s="58">
        <v>9</v>
      </c>
      <c r="N46" s="82">
        <v>0</v>
      </c>
      <c r="O46" s="83">
        <v>0</v>
      </c>
      <c r="P46" s="88">
        <v>0</v>
      </c>
      <c r="Q46" s="104">
        <v>0</v>
      </c>
      <c r="R46" s="109">
        <f>I46*G46</f>
        <v>1089.6999999999998</v>
      </c>
      <c r="S46" s="106"/>
      <c r="T46" s="107"/>
    </row>
    <row r="47" spans="2:22" s="1" customFormat="1" ht="54" customHeight="1" outlineLevel="1">
      <c r="B47" s="35" t="s">
        <v>124</v>
      </c>
      <c r="C47" s="73" t="s">
        <v>125</v>
      </c>
      <c r="D47" s="37" t="s">
        <v>126</v>
      </c>
      <c r="E47" s="74" t="s">
        <v>127</v>
      </c>
      <c r="F47" s="39" t="s">
        <v>27</v>
      </c>
      <c r="G47" s="40">
        <f>6.22*0.11</f>
        <v>0.68420000000000003</v>
      </c>
      <c r="H47" s="41"/>
      <c r="I47" s="81">
        <f>(J47+M47*(1+N47)+O47)*(1+P47)*(1+Q47)</f>
        <v>122.5</v>
      </c>
      <c r="J47" s="81">
        <v>60</v>
      </c>
      <c r="K47" s="81">
        <v>50</v>
      </c>
      <c r="L47" s="58">
        <v>0.85</v>
      </c>
      <c r="M47" s="58">
        <f>L47*K47</f>
        <v>42.5</v>
      </c>
      <c r="N47" s="89">
        <v>0</v>
      </c>
      <c r="O47" s="90">
        <v>20</v>
      </c>
      <c r="P47" s="84">
        <v>0</v>
      </c>
      <c r="Q47" s="84">
        <v>0</v>
      </c>
      <c r="R47" s="109">
        <f>I47*G47</f>
        <v>83.81450000000001</v>
      </c>
      <c r="S47" s="106"/>
      <c r="T47" s="107"/>
    </row>
    <row r="48" spans="2:22" s="1" customFormat="1" ht="69" customHeight="1" outlineLevel="1">
      <c r="B48" s="35" t="s">
        <v>128</v>
      </c>
      <c r="C48" s="75" t="s">
        <v>129</v>
      </c>
      <c r="D48" s="37" t="s">
        <v>112</v>
      </c>
      <c r="E48" s="50" t="s">
        <v>130</v>
      </c>
      <c r="F48" s="39" t="s">
        <v>31</v>
      </c>
      <c r="G48" s="40">
        <v>1</v>
      </c>
      <c r="H48" s="41"/>
      <c r="I48" s="85">
        <f>(J48+M48*(1+N48)+O48)*(1+P48)*(1+Q48)</f>
        <v>580</v>
      </c>
      <c r="J48" s="48">
        <v>80</v>
      </c>
      <c r="K48" s="48">
        <v>300</v>
      </c>
      <c r="L48" s="48">
        <v>0.85</v>
      </c>
      <c r="M48" s="58">
        <v>500</v>
      </c>
      <c r="N48" s="86">
        <v>0</v>
      </c>
      <c r="O48" s="87">
        <v>0</v>
      </c>
      <c r="P48" s="88">
        <v>0</v>
      </c>
      <c r="Q48" s="108">
        <v>0</v>
      </c>
      <c r="R48" s="109">
        <f>I48*G48</f>
        <v>580</v>
      </c>
      <c r="S48" s="106"/>
      <c r="T48" s="107"/>
    </row>
    <row r="49" spans="2:22" s="1" customFormat="1" ht="69" customHeight="1" outlineLevel="1">
      <c r="B49" s="35" t="s">
        <v>131</v>
      </c>
      <c r="C49" s="62" t="s">
        <v>132</v>
      </c>
      <c r="D49" s="37" t="s">
        <v>112</v>
      </c>
      <c r="E49" s="65" t="s">
        <v>133</v>
      </c>
      <c r="F49" s="64" t="s">
        <v>78</v>
      </c>
      <c r="G49" s="40">
        <v>2</v>
      </c>
      <c r="H49" s="41"/>
      <c r="I49" s="81">
        <v>2100</v>
      </c>
      <c r="J49" s="58">
        <v>200</v>
      </c>
      <c r="K49" s="58"/>
      <c r="L49" s="58"/>
      <c r="M49" s="58">
        <v>1900</v>
      </c>
      <c r="N49" s="82">
        <v>0</v>
      </c>
      <c r="O49" s="58">
        <v>0</v>
      </c>
      <c r="P49" s="84"/>
      <c r="Q49" s="104">
        <v>0</v>
      </c>
      <c r="R49" s="116">
        <f>I49*G49</f>
        <v>4200</v>
      </c>
      <c r="S49" s="114"/>
      <c r="T49" s="107"/>
    </row>
    <row r="50" spans="2:22" s="2" customFormat="1" ht="19.5" customHeight="1" outlineLevel="1">
      <c r="B50" s="29" t="s">
        <v>134</v>
      </c>
      <c r="C50" s="59" t="s">
        <v>57</v>
      </c>
      <c r="D50" s="60" t="s">
        <v>112</v>
      </c>
      <c r="E50" s="32"/>
      <c r="F50" s="32"/>
      <c r="G50" s="33"/>
      <c r="H50" s="34"/>
      <c r="I50" s="80"/>
      <c r="J50" s="80"/>
      <c r="K50" s="80"/>
      <c r="L50" s="48">
        <v>0.85</v>
      </c>
      <c r="M50" s="58">
        <f>L50*K50</f>
        <v>0</v>
      </c>
      <c r="N50" s="80"/>
      <c r="O50" s="80"/>
      <c r="P50" s="88">
        <v>0</v>
      </c>
      <c r="Q50" s="80"/>
      <c r="R50" s="80"/>
      <c r="S50" s="101"/>
      <c r="T50" s="102"/>
      <c r="U50" s="103"/>
      <c r="V50" s="103"/>
    </row>
    <row r="51" spans="2:22" s="3" customFormat="1" ht="60.95" customHeight="1" outlineLevel="1">
      <c r="B51" s="42" t="s">
        <v>135</v>
      </c>
      <c r="C51" s="43" t="s">
        <v>59</v>
      </c>
      <c r="D51" s="44" t="s">
        <v>112</v>
      </c>
      <c r="E51" s="45" t="s">
        <v>60</v>
      </c>
      <c r="F51" s="46" t="s">
        <v>27</v>
      </c>
      <c r="G51" s="47">
        <v>17.5</v>
      </c>
      <c r="H51" s="48"/>
      <c r="I51" s="85">
        <f>(J51+M51*(1+N51)+O51)*(1+P51)*(1+Q51)</f>
        <v>110</v>
      </c>
      <c r="J51" s="48">
        <v>30</v>
      </c>
      <c r="K51" s="48">
        <v>50</v>
      </c>
      <c r="L51" s="48">
        <v>0.85</v>
      </c>
      <c r="M51" s="58">
        <v>80</v>
      </c>
      <c r="N51" s="86">
        <v>0</v>
      </c>
      <c r="O51" s="87">
        <v>0</v>
      </c>
      <c r="P51" s="88">
        <v>0</v>
      </c>
      <c r="Q51" s="108">
        <v>0</v>
      </c>
      <c r="R51" s="109">
        <f>I51*G51</f>
        <v>1925</v>
      </c>
      <c r="S51" s="110"/>
      <c r="T51" s="111"/>
    </row>
    <row r="52" spans="2:22" s="1" customFormat="1" ht="22.15" customHeight="1">
      <c r="B52" s="23" t="s">
        <v>140</v>
      </c>
      <c r="C52" s="24" t="s">
        <v>126</v>
      </c>
      <c r="D52" s="25"/>
      <c r="E52" s="26"/>
      <c r="F52" s="26"/>
      <c r="G52" s="27">
        <v>28.5</v>
      </c>
      <c r="H52" s="28"/>
      <c r="I52" s="79"/>
      <c r="J52" s="79"/>
      <c r="K52" s="79"/>
      <c r="L52" s="48">
        <v>0.85</v>
      </c>
      <c r="M52" s="58">
        <f>L52*K52</f>
        <v>0</v>
      </c>
      <c r="N52" s="79"/>
      <c r="O52" s="79"/>
      <c r="P52" s="88">
        <v>0</v>
      </c>
      <c r="Q52" s="79"/>
      <c r="R52" s="79"/>
      <c r="S52" s="100"/>
      <c r="T52" s="97"/>
      <c r="U52" s="98"/>
      <c r="V52" s="98"/>
    </row>
    <row r="53" spans="2:22" s="2" customFormat="1" ht="19.5" customHeight="1" outlineLevel="1">
      <c r="B53" s="29" t="s">
        <v>141</v>
      </c>
      <c r="C53" s="30" t="s">
        <v>91</v>
      </c>
      <c r="D53" s="31"/>
      <c r="E53" s="32"/>
      <c r="F53" s="32"/>
      <c r="G53" s="33"/>
      <c r="H53" s="34"/>
      <c r="I53" s="80"/>
      <c r="J53" s="80"/>
      <c r="K53" s="80"/>
      <c r="L53" s="58">
        <v>0.85</v>
      </c>
      <c r="M53" s="58">
        <f>L53*K53</f>
        <v>0</v>
      </c>
      <c r="N53" s="80"/>
      <c r="O53" s="80"/>
      <c r="P53" s="84">
        <v>0</v>
      </c>
      <c r="Q53" s="80"/>
      <c r="R53" s="80"/>
      <c r="S53" s="101"/>
      <c r="T53" s="102"/>
      <c r="U53" s="103"/>
      <c r="V53" s="103"/>
    </row>
    <row r="54" spans="2:22" s="4" customFormat="1" ht="117" customHeight="1" outlineLevel="1">
      <c r="B54" s="66" t="s">
        <v>142</v>
      </c>
      <c r="C54" s="67" t="s">
        <v>93</v>
      </c>
      <c r="D54" s="68" t="s">
        <v>94</v>
      </c>
      <c r="E54" s="69" t="s">
        <v>95</v>
      </c>
      <c r="F54" s="70" t="s">
        <v>27</v>
      </c>
      <c r="G54" s="71">
        <v>13</v>
      </c>
      <c r="H54" s="71"/>
      <c r="I54" s="91">
        <f>(J54+M54*(1+N54)+O54)*(1+P54)*(1+Q54)</f>
        <v>210</v>
      </c>
      <c r="J54" s="92">
        <v>40</v>
      </c>
      <c r="K54" s="48">
        <v>450</v>
      </c>
      <c r="L54" s="48">
        <v>0.85</v>
      </c>
      <c r="M54" s="71">
        <v>150</v>
      </c>
      <c r="N54" s="93">
        <v>0</v>
      </c>
      <c r="O54" s="94">
        <v>20</v>
      </c>
      <c r="P54" s="95">
        <v>0</v>
      </c>
      <c r="Q54" s="93">
        <v>0</v>
      </c>
      <c r="R54" s="115">
        <f>I54*G54</f>
        <v>2730</v>
      </c>
      <c r="S54" s="112"/>
      <c r="T54" s="113"/>
    </row>
    <row r="55" spans="2:22" s="4" customFormat="1" ht="114" customHeight="1" outlineLevel="1">
      <c r="B55" s="66" t="s">
        <v>143</v>
      </c>
      <c r="C55" s="49" t="s">
        <v>33</v>
      </c>
      <c r="D55" s="37" t="s">
        <v>94</v>
      </c>
      <c r="E55" s="50" t="s">
        <v>34</v>
      </c>
      <c r="F55" s="51" t="s">
        <v>27</v>
      </c>
      <c r="G55" s="40">
        <v>2</v>
      </c>
      <c r="H55" s="41"/>
      <c r="I55" s="81">
        <f>(J55+M55*(1+N55)+O55)*(1+P55)*(1+Q55)</f>
        <v>380</v>
      </c>
      <c r="J55" s="58">
        <v>80</v>
      </c>
      <c r="K55" s="58">
        <v>676</v>
      </c>
      <c r="L55" s="58">
        <v>0.85</v>
      </c>
      <c r="M55" s="58">
        <v>300</v>
      </c>
      <c r="N55" s="82">
        <v>0</v>
      </c>
      <c r="O55" s="83">
        <v>0</v>
      </c>
      <c r="P55" s="84">
        <v>0</v>
      </c>
      <c r="Q55" s="104">
        <v>0</v>
      </c>
      <c r="R55" s="105">
        <f>I55*G55</f>
        <v>760</v>
      </c>
      <c r="S55" s="112"/>
      <c r="T55" s="113"/>
    </row>
    <row r="56" spans="2:22" s="1" customFormat="1" ht="41.25" customHeight="1" outlineLevel="1">
      <c r="B56" s="66" t="s">
        <v>144</v>
      </c>
      <c r="C56" s="57" t="s">
        <v>29</v>
      </c>
      <c r="D56" s="72" t="s">
        <v>98</v>
      </c>
      <c r="E56" s="50" t="s">
        <v>99</v>
      </c>
      <c r="F56" s="39" t="s">
        <v>31</v>
      </c>
      <c r="G56" s="40">
        <v>32</v>
      </c>
      <c r="H56" s="58"/>
      <c r="I56" s="81">
        <f>(J56+M56*(1+N56)+O56)*(1+P56)*(1+Q56)</f>
        <v>25</v>
      </c>
      <c r="J56" s="58">
        <v>5</v>
      </c>
      <c r="K56" s="48">
        <v>50</v>
      </c>
      <c r="L56" s="48">
        <v>0.85</v>
      </c>
      <c r="M56" s="58">
        <v>20</v>
      </c>
      <c r="N56" s="58">
        <v>0</v>
      </c>
      <c r="O56" s="87">
        <v>0</v>
      </c>
      <c r="P56" s="88">
        <v>0</v>
      </c>
      <c r="Q56" s="104">
        <v>0</v>
      </c>
      <c r="R56" s="105">
        <f>I56*G56</f>
        <v>800</v>
      </c>
      <c r="S56" s="106"/>
      <c r="T56" s="107"/>
    </row>
    <row r="57" spans="2:22" s="2" customFormat="1" ht="19.5" customHeight="1" outlineLevel="1">
      <c r="B57" s="29" t="s">
        <v>145</v>
      </c>
      <c r="C57" s="30" t="s">
        <v>36</v>
      </c>
      <c r="D57" s="31"/>
      <c r="E57" s="32"/>
      <c r="F57" s="32"/>
      <c r="G57" s="33"/>
      <c r="H57" s="34"/>
      <c r="I57" s="80"/>
      <c r="J57" s="80"/>
      <c r="K57" s="80"/>
      <c r="L57" s="58">
        <v>0.85</v>
      </c>
      <c r="M57" s="58">
        <f>L57*K57</f>
        <v>0</v>
      </c>
      <c r="N57" s="80"/>
      <c r="O57" s="80"/>
      <c r="P57" s="84">
        <v>0</v>
      </c>
      <c r="Q57" s="80"/>
      <c r="R57" s="80"/>
      <c r="S57" s="101"/>
      <c r="T57" s="102"/>
      <c r="U57" s="103"/>
      <c r="V57" s="103"/>
    </row>
    <row r="58" spans="2:22" s="1" customFormat="1" ht="88.5" customHeight="1" outlineLevel="1">
      <c r="B58" s="35" t="s">
        <v>146</v>
      </c>
      <c r="C58" s="38" t="s">
        <v>102</v>
      </c>
      <c r="D58" s="37" t="s">
        <v>94</v>
      </c>
      <c r="E58" s="53" t="s">
        <v>103</v>
      </c>
      <c r="F58" s="54" t="s">
        <v>27</v>
      </c>
      <c r="G58" s="40">
        <v>13</v>
      </c>
      <c r="H58" s="41"/>
      <c r="I58" s="81">
        <f>(J58+M58*(1+N58)+O58)*(1+P58)*(1+Q58)</f>
        <v>220</v>
      </c>
      <c r="J58" s="81">
        <v>150</v>
      </c>
      <c r="K58" s="81">
        <v>50</v>
      </c>
      <c r="L58" s="48">
        <v>0.85</v>
      </c>
      <c r="M58" s="58">
        <v>50</v>
      </c>
      <c r="N58" s="89">
        <v>0</v>
      </c>
      <c r="O58" s="90">
        <v>20</v>
      </c>
      <c r="P58" s="88">
        <v>0</v>
      </c>
      <c r="Q58" s="84">
        <v>0</v>
      </c>
      <c r="R58" s="109">
        <f>I58*G58</f>
        <v>2860</v>
      </c>
      <c r="S58" s="106"/>
      <c r="T58" s="107"/>
    </row>
    <row r="59" spans="2:22" s="4" customFormat="1" ht="56.25" customHeight="1" outlineLevel="1">
      <c r="B59" s="35" t="s">
        <v>147</v>
      </c>
      <c r="C59" s="52" t="s">
        <v>43</v>
      </c>
      <c r="D59" s="37" t="s">
        <v>94</v>
      </c>
      <c r="E59" s="50" t="s">
        <v>44</v>
      </c>
      <c r="F59" s="51" t="s">
        <v>27</v>
      </c>
      <c r="G59" s="40">
        <v>13</v>
      </c>
      <c r="H59" s="41"/>
      <c r="I59" s="81">
        <f>(J59+M59*(1+N59)+O59)*(1+P59)*(1+Q59)</f>
        <v>17</v>
      </c>
      <c r="J59" s="58">
        <v>8</v>
      </c>
      <c r="K59" s="58">
        <v>10</v>
      </c>
      <c r="L59" s="58">
        <v>0.85</v>
      </c>
      <c r="M59" s="58">
        <v>9</v>
      </c>
      <c r="N59" s="82">
        <v>0</v>
      </c>
      <c r="O59" s="83">
        <v>0</v>
      </c>
      <c r="P59" s="84">
        <v>0</v>
      </c>
      <c r="Q59" s="104">
        <v>0</v>
      </c>
      <c r="R59" s="109">
        <f>I59*G59</f>
        <v>221</v>
      </c>
      <c r="S59" s="112"/>
      <c r="T59" s="113"/>
    </row>
    <row r="60" spans="2:22" s="2" customFormat="1" ht="19.5" customHeight="1" outlineLevel="1">
      <c r="B60" s="29" t="s">
        <v>148</v>
      </c>
      <c r="C60" s="30" t="s">
        <v>52</v>
      </c>
      <c r="D60" s="31"/>
      <c r="E60" s="32"/>
      <c r="F60" s="32"/>
      <c r="G60" s="33"/>
      <c r="H60" s="34"/>
      <c r="I60" s="80"/>
      <c r="J60" s="80"/>
      <c r="K60" s="80"/>
      <c r="L60" s="48">
        <v>0.85</v>
      </c>
      <c r="M60" s="58">
        <f>L60*K60</f>
        <v>0</v>
      </c>
      <c r="N60" s="80"/>
      <c r="O60" s="80"/>
      <c r="P60" s="88">
        <v>0</v>
      </c>
      <c r="Q60" s="80"/>
      <c r="R60" s="80"/>
      <c r="S60" s="101"/>
      <c r="T60" s="102"/>
      <c r="U60" s="103"/>
      <c r="V60" s="103"/>
    </row>
    <row r="61" spans="2:22" s="1" customFormat="1" ht="57" customHeight="1" outlineLevel="1">
      <c r="B61" s="35" t="s">
        <v>149</v>
      </c>
      <c r="C61" s="36" t="s">
        <v>107</v>
      </c>
      <c r="D61" s="37" t="s">
        <v>94</v>
      </c>
      <c r="E61" s="50" t="s">
        <v>108</v>
      </c>
      <c r="F61" s="39" t="s">
        <v>27</v>
      </c>
      <c r="G61" s="40">
        <v>13</v>
      </c>
      <c r="H61" s="58"/>
      <c r="I61" s="81">
        <f>(J61+M61*(1+N61)+O61)*(1+P61)*(1+Q61)</f>
        <v>17</v>
      </c>
      <c r="J61" s="58">
        <v>8</v>
      </c>
      <c r="K61" s="58">
        <v>10</v>
      </c>
      <c r="L61" s="58">
        <v>0.85</v>
      </c>
      <c r="M61" s="58">
        <v>9</v>
      </c>
      <c r="N61" s="82">
        <v>0</v>
      </c>
      <c r="O61" s="83">
        <v>0</v>
      </c>
      <c r="P61" s="84">
        <v>0</v>
      </c>
      <c r="Q61" s="104">
        <v>0</v>
      </c>
      <c r="R61" s="109">
        <f>I61*G61</f>
        <v>221</v>
      </c>
      <c r="S61" s="106"/>
      <c r="T61" s="107"/>
    </row>
    <row r="62" spans="2:22" s="2" customFormat="1" ht="19.5" customHeight="1" outlineLevel="1">
      <c r="B62" s="29" t="s">
        <v>299</v>
      </c>
      <c r="C62" s="59" t="s">
        <v>57</v>
      </c>
      <c r="D62" s="60"/>
      <c r="E62" s="32"/>
      <c r="F62" s="32"/>
      <c r="G62" s="33"/>
      <c r="H62" s="34"/>
      <c r="I62" s="80"/>
      <c r="J62" s="80"/>
      <c r="K62" s="80"/>
      <c r="L62" s="48">
        <v>0.85</v>
      </c>
      <c r="M62" s="58">
        <f>L62*K62</f>
        <v>0</v>
      </c>
      <c r="N62" s="80"/>
      <c r="O62" s="80"/>
      <c r="P62" s="88">
        <v>0</v>
      </c>
      <c r="Q62" s="80"/>
      <c r="R62" s="80"/>
      <c r="S62" s="101"/>
      <c r="T62" s="102"/>
      <c r="U62" s="103"/>
      <c r="V62" s="103"/>
    </row>
    <row r="63" spans="2:22" s="3" customFormat="1" ht="66" customHeight="1" outlineLevel="1">
      <c r="B63" s="42" t="s">
        <v>300</v>
      </c>
      <c r="C63" s="43" t="s">
        <v>59</v>
      </c>
      <c r="D63" s="44" t="s">
        <v>94</v>
      </c>
      <c r="E63" s="45" t="s">
        <v>60</v>
      </c>
      <c r="F63" s="46" t="s">
        <v>27</v>
      </c>
      <c r="G63" s="47">
        <v>28.5</v>
      </c>
      <c r="H63" s="48"/>
      <c r="I63" s="85">
        <f>(J63+M63*(1+N63)+O63)*(1+P63)*(1+Q63)</f>
        <v>110</v>
      </c>
      <c r="J63" s="48">
        <v>30</v>
      </c>
      <c r="K63" s="48">
        <v>50</v>
      </c>
      <c r="L63" s="48">
        <v>0.85</v>
      </c>
      <c r="M63" s="58">
        <v>80</v>
      </c>
      <c r="N63" s="86">
        <v>0</v>
      </c>
      <c r="O63" s="87">
        <v>0</v>
      </c>
      <c r="P63" s="88">
        <v>0</v>
      </c>
      <c r="Q63" s="108">
        <v>0</v>
      </c>
      <c r="R63" s="109">
        <f>I63*G63</f>
        <v>3135</v>
      </c>
      <c r="S63" s="110"/>
      <c r="T63" s="111"/>
    </row>
    <row r="64" spans="2:22" s="1" customFormat="1" ht="22.15" customHeight="1">
      <c r="B64" s="23" t="s">
        <v>152</v>
      </c>
      <c r="C64" s="24" t="s">
        <v>153</v>
      </c>
      <c r="D64" s="25"/>
      <c r="E64" s="26"/>
      <c r="F64" s="26"/>
      <c r="G64" s="27">
        <v>26.4</v>
      </c>
      <c r="H64" s="28"/>
      <c r="I64" s="79"/>
      <c r="J64" s="79"/>
      <c r="K64" s="79"/>
      <c r="L64" s="48">
        <v>0.85</v>
      </c>
      <c r="M64" s="58">
        <f>L64*K64</f>
        <v>0</v>
      </c>
      <c r="N64" s="79"/>
      <c r="O64" s="79"/>
      <c r="P64" s="88">
        <v>0</v>
      </c>
      <c r="Q64" s="79"/>
      <c r="R64" s="79"/>
      <c r="S64" s="100"/>
      <c r="T64" s="97"/>
      <c r="U64" s="98"/>
      <c r="V64" s="98"/>
    </row>
    <row r="65" spans="2:22" s="2" customFormat="1" ht="19.5" customHeight="1" outlineLevel="1">
      <c r="B65" s="29" t="s">
        <v>154</v>
      </c>
      <c r="C65" s="30" t="s">
        <v>91</v>
      </c>
      <c r="D65" s="31"/>
      <c r="E65" s="32"/>
      <c r="F65" s="32"/>
      <c r="G65" s="33"/>
      <c r="H65" s="34"/>
      <c r="I65" s="80"/>
      <c r="J65" s="80"/>
      <c r="K65" s="80"/>
      <c r="L65" s="58">
        <v>0.85</v>
      </c>
      <c r="M65" s="58">
        <f>L65*K65</f>
        <v>0</v>
      </c>
      <c r="N65" s="80"/>
      <c r="O65" s="80"/>
      <c r="P65" s="84">
        <v>0</v>
      </c>
      <c r="Q65" s="80"/>
      <c r="R65" s="80"/>
      <c r="S65" s="101"/>
      <c r="T65" s="102"/>
      <c r="U65" s="103"/>
      <c r="V65" s="103"/>
    </row>
    <row r="66" spans="2:22" s="4" customFormat="1" ht="110.1" customHeight="1" outlineLevel="1">
      <c r="B66" s="66" t="s">
        <v>155</v>
      </c>
      <c r="C66" s="67" t="s">
        <v>93</v>
      </c>
      <c r="D66" s="68" t="s">
        <v>153</v>
      </c>
      <c r="E66" s="69" t="s">
        <v>95</v>
      </c>
      <c r="F66" s="70" t="s">
        <v>27</v>
      </c>
      <c r="G66" s="71">
        <v>26.4</v>
      </c>
      <c r="H66" s="71"/>
      <c r="I66" s="91">
        <f>(J66+M66*(1+N66)+O66)*(1+P66)*(1+Q66)</f>
        <v>210</v>
      </c>
      <c r="J66" s="92">
        <v>40</v>
      </c>
      <c r="K66" s="48">
        <v>450</v>
      </c>
      <c r="L66" s="48">
        <v>0.85</v>
      </c>
      <c r="M66" s="71">
        <v>150</v>
      </c>
      <c r="N66" s="93">
        <v>0</v>
      </c>
      <c r="O66" s="94">
        <v>20</v>
      </c>
      <c r="P66" s="95">
        <v>0</v>
      </c>
      <c r="Q66" s="93">
        <v>0</v>
      </c>
      <c r="R66" s="115">
        <f>I66*G66</f>
        <v>5544</v>
      </c>
      <c r="S66" s="112"/>
      <c r="T66" s="113"/>
    </row>
    <row r="67" spans="2:22" s="4" customFormat="1" ht="105.75" customHeight="1" outlineLevel="1">
      <c r="B67" s="35" t="s">
        <v>156</v>
      </c>
      <c r="C67" s="49" t="s">
        <v>33</v>
      </c>
      <c r="D67" s="37" t="s">
        <v>153</v>
      </c>
      <c r="E67" s="50" t="s">
        <v>157</v>
      </c>
      <c r="F67" s="51" t="s">
        <v>27</v>
      </c>
      <c r="G67" s="40">
        <v>0.8</v>
      </c>
      <c r="H67" s="41"/>
      <c r="I67" s="81">
        <f>(J67+M67*(1+N67)+O67)*(1+P67)*(1+Q67)</f>
        <v>380</v>
      </c>
      <c r="J67" s="58">
        <v>80</v>
      </c>
      <c r="K67" s="58">
        <v>676</v>
      </c>
      <c r="L67" s="58">
        <v>0.85</v>
      </c>
      <c r="M67" s="58">
        <v>300</v>
      </c>
      <c r="N67" s="82">
        <v>0</v>
      </c>
      <c r="O67" s="83">
        <v>0</v>
      </c>
      <c r="P67" s="84">
        <v>0</v>
      </c>
      <c r="Q67" s="104">
        <v>0</v>
      </c>
      <c r="R67" s="105">
        <f>I67*G67</f>
        <v>304</v>
      </c>
      <c r="S67" s="112"/>
      <c r="T67" s="113"/>
    </row>
    <row r="68" spans="2:22" s="1" customFormat="1" ht="39" customHeight="1" outlineLevel="1">
      <c r="B68" s="35" t="s">
        <v>301</v>
      </c>
      <c r="C68" s="57" t="s">
        <v>29</v>
      </c>
      <c r="D68" s="37" t="s">
        <v>153</v>
      </c>
      <c r="E68" s="50" t="s">
        <v>160</v>
      </c>
      <c r="F68" s="39" t="s">
        <v>31</v>
      </c>
      <c r="G68" s="40">
        <v>22.1</v>
      </c>
      <c r="H68" s="58"/>
      <c r="I68" s="81">
        <f>(J68+M68*(1+N68)+O68)*(1+P68)*(1+Q68)</f>
        <v>25</v>
      </c>
      <c r="J68" s="81">
        <v>5</v>
      </c>
      <c r="K68" s="48">
        <v>50</v>
      </c>
      <c r="L68" s="48">
        <v>0.85</v>
      </c>
      <c r="M68" s="58">
        <v>20</v>
      </c>
      <c r="N68" s="81">
        <v>0</v>
      </c>
      <c r="O68" s="87">
        <v>0</v>
      </c>
      <c r="P68" s="88">
        <v>0</v>
      </c>
      <c r="Q68" s="104">
        <v>0</v>
      </c>
      <c r="R68" s="105">
        <f>I68*G68</f>
        <v>552.5</v>
      </c>
      <c r="S68" s="106"/>
      <c r="T68" s="107"/>
    </row>
    <row r="69" spans="2:22" s="2" customFormat="1" ht="19.5" customHeight="1" outlineLevel="1">
      <c r="B69" s="29" t="s">
        <v>161</v>
      </c>
      <c r="C69" s="30" t="s">
        <v>36</v>
      </c>
      <c r="D69" s="31"/>
      <c r="E69" s="32"/>
      <c r="F69" s="32"/>
      <c r="G69" s="33"/>
      <c r="H69" s="34"/>
      <c r="I69" s="80"/>
      <c r="J69" s="80"/>
      <c r="K69" s="80"/>
      <c r="L69" s="58">
        <v>0.85</v>
      </c>
      <c r="M69" s="58">
        <f>L69*K69</f>
        <v>0</v>
      </c>
      <c r="N69" s="80"/>
      <c r="O69" s="80"/>
      <c r="P69" s="84"/>
      <c r="Q69" s="80"/>
      <c r="R69" s="80"/>
      <c r="S69" s="101"/>
      <c r="T69" s="102"/>
      <c r="U69" s="103"/>
      <c r="V69" s="103"/>
    </row>
    <row r="70" spans="2:22" s="1" customFormat="1" ht="101.1" customHeight="1" outlineLevel="1">
      <c r="B70" s="35" t="s">
        <v>162</v>
      </c>
      <c r="C70" s="38" t="s">
        <v>102</v>
      </c>
      <c r="D70" s="118" t="s">
        <v>153</v>
      </c>
      <c r="E70" s="53" t="s">
        <v>120</v>
      </c>
      <c r="F70" s="54" t="s">
        <v>27</v>
      </c>
      <c r="G70" s="40">
        <v>26.4</v>
      </c>
      <c r="H70" s="41"/>
      <c r="I70" s="81">
        <f>(J70+M70*(1+N70)+O70)*(1+P70)*(1+Q70)</f>
        <v>220</v>
      </c>
      <c r="J70" s="81">
        <v>150</v>
      </c>
      <c r="K70" s="81">
        <v>50</v>
      </c>
      <c r="L70" s="48">
        <v>0.85</v>
      </c>
      <c r="M70" s="58">
        <v>50</v>
      </c>
      <c r="N70" s="89">
        <v>0</v>
      </c>
      <c r="O70" s="90">
        <v>20</v>
      </c>
      <c r="P70" s="88">
        <v>0</v>
      </c>
      <c r="Q70" s="84">
        <v>0</v>
      </c>
      <c r="R70" s="109">
        <f>I70*G70</f>
        <v>5808</v>
      </c>
      <c r="S70" s="106"/>
      <c r="T70" s="107"/>
    </row>
    <row r="71" spans="2:22" s="4" customFormat="1" ht="75" customHeight="1" outlineLevel="1">
      <c r="B71" s="35" t="s">
        <v>163</v>
      </c>
      <c r="C71" s="52" t="s">
        <v>43</v>
      </c>
      <c r="D71" s="118" t="s">
        <v>153</v>
      </c>
      <c r="E71" s="50" t="s">
        <v>108</v>
      </c>
      <c r="F71" s="51" t="s">
        <v>27</v>
      </c>
      <c r="G71" s="40">
        <v>26.4</v>
      </c>
      <c r="H71" s="41"/>
      <c r="I71" s="81">
        <f>(J71+M71*(1+N71)+O71)*(1+P71)*(1+Q71)</f>
        <v>17</v>
      </c>
      <c r="J71" s="58">
        <v>8</v>
      </c>
      <c r="K71" s="58">
        <v>10</v>
      </c>
      <c r="L71" s="58">
        <v>0.85</v>
      </c>
      <c r="M71" s="58">
        <v>9</v>
      </c>
      <c r="N71" s="82">
        <v>0</v>
      </c>
      <c r="O71" s="83">
        <v>0</v>
      </c>
      <c r="P71" s="84">
        <v>0</v>
      </c>
      <c r="Q71" s="104">
        <v>0</v>
      </c>
      <c r="R71" s="109">
        <f>I71*G71</f>
        <v>448.79999999999995</v>
      </c>
      <c r="S71" s="112"/>
      <c r="T71" s="113"/>
    </row>
    <row r="72" spans="2:22" s="2" customFormat="1" ht="19.5" customHeight="1" outlineLevel="1">
      <c r="B72" s="29" t="s">
        <v>164</v>
      </c>
      <c r="C72" s="30" t="s">
        <v>52</v>
      </c>
      <c r="D72" s="31"/>
      <c r="E72" s="32"/>
      <c r="F72" s="32"/>
      <c r="G72" s="33"/>
      <c r="H72" s="34"/>
      <c r="I72" s="80"/>
      <c r="J72" s="80"/>
      <c r="K72" s="80"/>
      <c r="L72" s="48">
        <v>0.85</v>
      </c>
      <c r="M72" s="58">
        <f>L72*K72</f>
        <v>0</v>
      </c>
      <c r="N72" s="80"/>
      <c r="O72" s="80"/>
      <c r="P72" s="88">
        <v>0</v>
      </c>
      <c r="Q72" s="80"/>
      <c r="R72" s="80"/>
      <c r="S72" s="101"/>
      <c r="T72" s="102"/>
      <c r="U72" s="103"/>
      <c r="V72" s="103"/>
    </row>
    <row r="73" spans="2:22" s="1" customFormat="1" ht="57" customHeight="1" outlineLevel="1">
      <c r="B73" s="35" t="s">
        <v>165</v>
      </c>
      <c r="C73" s="36" t="s">
        <v>107</v>
      </c>
      <c r="D73" s="37" t="s">
        <v>153</v>
      </c>
      <c r="E73" s="50" t="s">
        <v>108</v>
      </c>
      <c r="F73" s="39" t="s">
        <v>27</v>
      </c>
      <c r="G73" s="40">
        <v>82.9</v>
      </c>
      <c r="H73" s="58"/>
      <c r="I73" s="81">
        <f>(J73+M73*(1+N73)+O73)*(1+P73)*(1+Q73)</f>
        <v>17</v>
      </c>
      <c r="J73" s="58">
        <v>8</v>
      </c>
      <c r="K73" s="58">
        <v>10</v>
      </c>
      <c r="L73" s="48">
        <v>0.85</v>
      </c>
      <c r="M73" s="58">
        <v>9</v>
      </c>
      <c r="N73" s="82">
        <v>0</v>
      </c>
      <c r="O73" s="83">
        <v>0</v>
      </c>
      <c r="P73" s="88">
        <v>0</v>
      </c>
      <c r="Q73" s="104">
        <v>0</v>
      </c>
      <c r="R73" s="109">
        <f>I73*G73</f>
        <v>1409.3000000000002</v>
      </c>
      <c r="S73" s="106"/>
      <c r="T73" s="107"/>
    </row>
    <row r="74" spans="2:22" s="1" customFormat="1" ht="69" customHeight="1" outlineLevel="1">
      <c r="B74" s="35" t="s">
        <v>166</v>
      </c>
      <c r="C74" s="75" t="s">
        <v>129</v>
      </c>
      <c r="D74" s="37" t="s">
        <v>153</v>
      </c>
      <c r="E74" s="50" t="s">
        <v>130</v>
      </c>
      <c r="F74" s="39" t="s">
        <v>31</v>
      </c>
      <c r="G74" s="40">
        <v>1</v>
      </c>
      <c r="H74" s="41"/>
      <c r="I74" s="85">
        <f>(J74+M74*(1+N74)+O74)*(1+P74)*(1+Q74)</f>
        <v>580</v>
      </c>
      <c r="J74" s="48">
        <v>80</v>
      </c>
      <c r="K74" s="48">
        <v>300</v>
      </c>
      <c r="L74" s="48">
        <v>0.85</v>
      </c>
      <c r="M74" s="58">
        <v>500</v>
      </c>
      <c r="N74" s="86">
        <v>0</v>
      </c>
      <c r="O74" s="87">
        <v>0</v>
      </c>
      <c r="P74" s="88">
        <v>0</v>
      </c>
      <c r="Q74" s="108">
        <v>0</v>
      </c>
      <c r="R74" s="109">
        <f>I74*G74</f>
        <v>580</v>
      </c>
      <c r="S74" s="106"/>
      <c r="T74" s="107"/>
    </row>
    <row r="75" spans="2:22" s="1" customFormat="1" ht="69" customHeight="1" outlineLevel="1">
      <c r="B75" s="35" t="s">
        <v>167</v>
      </c>
      <c r="C75" s="62" t="s">
        <v>132</v>
      </c>
      <c r="D75" s="37" t="s">
        <v>153</v>
      </c>
      <c r="E75" s="65" t="s">
        <v>133</v>
      </c>
      <c r="F75" s="64" t="s">
        <v>78</v>
      </c>
      <c r="G75" s="40">
        <v>2</v>
      </c>
      <c r="H75" s="41"/>
      <c r="I75" s="81">
        <v>2100</v>
      </c>
      <c r="J75" s="58">
        <v>200</v>
      </c>
      <c r="K75" s="58"/>
      <c r="L75" s="58"/>
      <c r="M75" s="58">
        <v>1900</v>
      </c>
      <c r="N75" s="82">
        <v>0</v>
      </c>
      <c r="O75" s="58"/>
      <c r="P75" s="84"/>
      <c r="Q75" s="104">
        <v>0</v>
      </c>
      <c r="R75" s="116">
        <f>I75*G75</f>
        <v>4200</v>
      </c>
      <c r="S75" s="114"/>
      <c r="T75" s="107"/>
    </row>
    <row r="76" spans="2:22" s="2" customFormat="1" ht="19.5" customHeight="1" outlineLevel="1">
      <c r="B76" s="29" t="s">
        <v>168</v>
      </c>
      <c r="C76" s="59" t="s">
        <v>57</v>
      </c>
      <c r="D76" s="60" t="s">
        <v>153</v>
      </c>
      <c r="E76" s="32"/>
      <c r="F76" s="32"/>
      <c r="G76" s="33"/>
      <c r="H76" s="34"/>
      <c r="I76" s="80"/>
      <c r="J76" s="80"/>
      <c r="K76" s="80"/>
      <c r="L76" s="48">
        <v>0.85</v>
      </c>
      <c r="M76" s="58">
        <f>L76*K76</f>
        <v>0</v>
      </c>
      <c r="N76" s="80"/>
      <c r="O76" s="80"/>
      <c r="P76" s="88">
        <v>0</v>
      </c>
      <c r="Q76" s="80"/>
      <c r="R76" s="80"/>
      <c r="S76" s="101"/>
      <c r="T76" s="102"/>
      <c r="U76" s="103"/>
      <c r="V76" s="103"/>
    </row>
    <row r="77" spans="2:22" s="3" customFormat="1" ht="63" customHeight="1" outlineLevel="1">
      <c r="B77" s="42" t="s">
        <v>169</v>
      </c>
      <c r="C77" s="43" t="s">
        <v>59</v>
      </c>
      <c r="D77" s="44" t="s">
        <v>153</v>
      </c>
      <c r="E77" s="45" t="s">
        <v>60</v>
      </c>
      <c r="F77" s="46" t="s">
        <v>27</v>
      </c>
      <c r="G77" s="47">
        <v>26.4</v>
      </c>
      <c r="H77" s="48"/>
      <c r="I77" s="85">
        <f>(J77+M77*(1+N77)+O77)*(1+P77)*(1+Q77)</f>
        <v>110</v>
      </c>
      <c r="J77" s="48">
        <v>30</v>
      </c>
      <c r="K77" s="48">
        <v>50</v>
      </c>
      <c r="L77" s="48">
        <v>0.85</v>
      </c>
      <c r="M77" s="58">
        <v>80</v>
      </c>
      <c r="N77" s="86">
        <v>0</v>
      </c>
      <c r="O77" s="87">
        <v>0</v>
      </c>
      <c r="P77" s="88">
        <v>0</v>
      </c>
      <c r="Q77" s="108">
        <v>0</v>
      </c>
      <c r="R77" s="109">
        <f>I77*G77</f>
        <v>2904</v>
      </c>
      <c r="S77" s="110"/>
      <c r="T77" s="111"/>
    </row>
    <row r="78" spans="2:22" s="1" customFormat="1" ht="22.15" customHeight="1">
      <c r="B78" s="23" t="s">
        <v>174</v>
      </c>
      <c r="C78" s="24" t="s">
        <v>175</v>
      </c>
      <c r="D78" s="25"/>
      <c r="E78" s="26"/>
      <c r="F78" s="26"/>
      <c r="G78" s="27">
        <v>13.8</v>
      </c>
      <c r="H78" s="28"/>
      <c r="I78" s="79"/>
      <c r="J78" s="79"/>
      <c r="K78" s="79"/>
      <c r="L78" s="58">
        <v>0.85</v>
      </c>
      <c r="M78" s="58">
        <f>L78*K78</f>
        <v>0</v>
      </c>
      <c r="N78" s="79"/>
      <c r="O78" s="79"/>
      <c r="P78" s="84"/>
      <c r="Q78" s="79"/>
      <c r="R78" s="79"/>
      <c r="S78" s="100"/>
      <c r="T78" s="97"/>
      <c r="U78" s="98"/>
      <c r="V78" s="98"/>
    </row>
    <row r="79" spans="2:22" s="2" customFormat="1" ht="19.5" customHeight="1" outlineLevel="1">
      <c r="B79" s="29" t="s">
        <v>176</v>
      </c>
      <c r="C79" s="59" t="s">
        <v>177</v>
      </c>
      <c r="D79" s="31"/>
      <c r="E79" s="32"/>
      <c r="F79" s="32"/>
      <c r="G79" s="33"/>
      <c r="H79" s="34"/>
      <c r="I79" s="80"/>
      <c r="J79" s="80"/>
      <c r="K79" s="80"/>
      <c r="L79" s="48">
        <v>0.85</v>
      </c>
      <c r="M79" s="58">
        <f>L79*K79</f>
        <v>0</v>
      </c>
      <c r="N79" s="80"/>
      <c r="O79" s="80"/>
      <c r="P79" s="88"/>
      <c r="Q79" s="80"/>
      <c r="R79" s="80"/>
      <c r="S79" s="101"/>
      <c r="T79" s="102"/>
      <c r="U79" s="103"/>
      <c r="V79" s="103"/>
    </row>
    <row r="80" spans="2:22" s="4" customFormat="1" ht="76.5" customHeight="1" outlineLevel="1">
      <c r="B80" s="66" t="s">
        <v>178</v>
      </c>
      <c r="C80" s="67" t="s">
        <v>54</v>
      </c>
      <c r="D80" s="68" t="s">
        <v>175</v>
      </c>
      <c r="E80" s="69" t="s">
        <v>179</v>
      </c>
      <c r="F80" s="70" t="s">
        <v>27</v>
      </c>
      <c r="G80" s="71">
        <v>13.8</v>
      </c>
      <c r="H80" s="71"/>
      <c r="I80" s="91">
        <f t="shared" ref="I80:I86" si="0">(J80+M80*(1+N80)+O80)*(1+P80)*(1+Q80)</f>
        <v>210</v>
      </c>
      <c r="J80" s="92">
        <v>40</v>
      </c>
      <c r="K80" s="48">
        <v>450</v>
      </c>
      <c r="L80" s="48">
        <v>0.85</v>
      </c>
      <c r="M80" s="71">
        <v>150</v>
      </c>
      <c r="N80" s="93">
        <v>0</v>
      </c>
      <c r="O80" s="94">
        <v>20</v>
      </c>
      <c r="P80" s="95">
        <v>0</v>
      </c>
      <c r="Q80" s="93">
        <v>0</v>
      </c>
      <c r="R80" s="115">
        <f>I80*G80</f>
        <v>2898</v>
      </c>
      <c r="S80" s="112"/>
      <c r="T80" s="113"/>
    </row>
    <row r="81" spans="2:22" s="4" customFormat="1" ht="111" customHeight="1" outlineLevel="1">
      <c r="B81" s="66" t="s">
        <v>180</v>
      </c>
      <c r="C81" s="49" t="s">
        <v>33</v>
      </c>
      <c r="D81" s="37" t="s">
        <v>175</v>
      </c>
      <c r="E81" s="50" t="s">
        <v>34</v>
      </c>
      <c r="F81" s="51" t="s">
        <v>27</v>
      </c>
      <c r="G81" s="40">
        <v>1</v>
      </c>
      <c r="H81" s="41"/>
      <c r="I81" s="81">
        <f t="shared" si="0"/>
        <v>380</v>
      </c>
      <c r="J81" s="58">
        <v>80</v>
      </c>
      <c r="K81" s="58">
        <v>676</v>
      </c>
      <c r="L81" s="58">
        <v>0.85</v>
      </c>
      <c r="M81" s="58">
        <v>300</v>
      </c>
      <c r="N81" s="82">
        <v>0</v>
      </c>
      <c r="O81" s="83">
        <v>0</v>
      </c>
      <c r="P81" s="84">
        <v>0</v>
      </c>
      <c r="Q81" s="104">
        <v>0</v>
      </c>
      <c r="R81" s="105">
        <f>I81*G81</f>
        <v>380</v>
      </c>
      <c r="S81" s="112"/>
      <c r="T81" s="113"/>
    </row>
    <row r="82" spans="2:22" s="4" customFormat="1" ht="96.75" customHeight="1" outlineLevel="1">
      <c r="B82" s="66" t="s">
        <v>181</v>
      </c>
      <c r="C82" s="49" t="s">
        <v>182</v>
      </c>
      <c r="D82" s="37" t="s">
        <v>175</v>
      </c>
      <c r="E82" s="55" t="s">
        <v>183</v>
      </c>
      <c r="F82" s="117" t="s">
        <v>78</v>
      </c>
      <c r="G82" s="40">
        <v>4</v>
      </c>
      <c r="H82" s="41"/>
      <c r="I82" s="81">
        <f t="shared" si="0"/>
        <v>800</v>
      </c>
      <c r="J82" s="58">
        <v>200</v>
      </c>
      <c r="K82" s="58"/>
      <c r="L82" s="58"/>
      <c r="M82" s="58">
        <v>600</v>
      </c>
      <c r="N82" s="82">
        <v>0</v>
      </c>
      <c r="O82" s="83">
        <v>0</v>
      </c>
      <c r="P82" s="84">
        <v>0</v>
      </c>
      <c r="Q82" s="104">
        <v>0</v>
      </c>
      <c r="R82" s="105">
        <f>G82*I82</f>
        <v>3200</v>
      </c>
      <c r="S82" s="112"/>
      <c r="T82" s="113"/>
    </row>
    <row r="83" spans="2:22" s="1" customFormat="1" ht="54" customHeight="1" outlineLevel="1">
      <c r="B83" s="66" t="s">
        <v>184</v>
      </c>
      <c r="C83" s="36" t="s">
        <v>185</v>
      </c>
      <c r="D83" s="37" t="s">
        <v>175</v>
      </c>
      <c r="E83" s="50" t="s">
        <v>186</v>
      </c>
      <c r="F83" s="64" t="s">
        <v>78</v>
      </c>
      <c r="G83" s="40">
        <v>4</v>
      </c>
      <c r="H83" s="41"/>
      <c r="I83" s="81">
        <f t="shared" si="0"/>
        <v>300</v>
      </c>
      <c r="J83" s="58">
        <v>100</v>
      </c>
      <c r="K83" s="58">
        <v>12</v>
      </c>
      <c r="L83" s="58">
        <v>0.85</v>
      </c>
      <c r="M83" s="58">
        <v>200</v>
      </c>
      <c r="N83" s="82">
        <v>0</v>
      </c>
      <c r="O83" s="83">
        <v>0</v>
      </c>
      <c r="P83" s="84">
        <v>0</v>
      </c>
      <c r="Q83" s="104">
        <v>0</v>
      </c>
      <c r="R83" s="105">
        <f>I83*G83</f>
        <v>1200</v>
      </c>
      <c r="S83" s="106"/>
      <c r="T83" s="107"/>
    </row>
    <row r="84" spans="2:22" s="2" customFormat="1" ht="19.5" customHeight="1" outlineLevel="1">
      <c r="B84" s="29" t="s">
        <v>187</v>
      </c>
      <c r="C84" s="30" t="s">
        <v>36</v>
      </c>
      <c r="D84" s="31"/>
      <c r="E84" s="32"/>
      <c r="F84" s="32"/>
      <c r="G84" s="33"/>
      <c r="H84" s="34"/>
      <c r="I84" s="81">
        <f t="shared" si="0"/>
        <v>0</v>
      </c>
      <c r="J84" s="80"/>
      <c r="K84" s="80"/>
      <c r="L84" s="48">
        <v>0.85</v>
      </c>
      <c r="M84" s="58">
        <f>L84*K84</f>
        <v>0</v>
      </c>
      <c r="N84" s="80"/>
      <c r="O84" s="80"/>
      <c r="P84" s="88"/>
      <c r="Q84" s="80"/>
      <c r="R84" s="80"/>
      <c r="S84" s="101"/>
      <c r="T84" s="102"/>
      <c r="U84" s="103"/>
      <c r="V84" s="103"/>
    </row>
    <row r="85" spans="2:22" s="1" customFormat="1" ht="93" customHeight="1" outlineLevel="1">
      <c r="B85" s="35" t="s">
        <v>188</v>
      </c>
      <c r="C85" s="52" t="s">
        <v>38</v>
      </c>
      <c r="D85" s="37" t="s">
        <v>175</v>
      </c>
      <c r="E85" s="53" t="s">
        <v>39</v>
      </c>
      <c r="F85" s="54" t="s">
        <v>27</v>
      </c>
      <c r="G85" s="40">
        <v>13.8</v>
      </c>
      <c r="H85" s="41"/>
      <c r="I85" s="81">
        <f t="shared" si="0"/>
        <v>220</v>
      </c>
      <c r="J85" s="81">
        <v>150</v>
      </c>
      <c r="K85" s="81">
        <v>50</v>
      </c>
      <c r="L85" s="48">
        <v>0.85</v>
      </c>
      <c r="M85" s="58">
        <v>50</v>
      </c>
      <c r="N85" s="89">
        <v>0</v>
      </c>
      <c r="O85" s="90">
        <v>20</v>
      </c>
      <c r="P85" s="88">
        <v>0</v>
      </c>
      <c r="Q85" s="84">
        <v>0</v>
      </c>
      <c r="R85" s="109">
        <f>I85*G85</f>
        <v>3036</v>
      </c>
      <c r="S85" s="106"/>
      <c r="T85" s="107"/>
    </row>
    <row r="86" spans="2:22" s="1" customFormat="1" ht="78" customHeight="1" outlineLevel="1">
      <c r="B86" s="35" t="s">
        <v>189</v>
      </c>
      <c r="C86" s="36" t="s">
        <v>190</v>
      </c>
      <c r="D86" s="37" t="s">
        <v>175</v>
      </c>
      <c r="E86" s="50" t="s">
        <v>108</v>
      </c>
      <c r="F86" s="39" t="s">
        <v>27</v>
      </c>
      <c r="G86" s="40">
        <v>13.8</v>
      </c>
      <c r="H86" s="41"/>
      <c r="I86" s="81">
        <f t="shared" si="0"/>
        <v>28</v>
      </c>
      <c r="J86" s="58">
        <v>8</v>
      </c>
      <c r="K86" s="58">
        <v>12</v>
      </c>
      <c r="L86" s="58">
        <v>0.85</v>
      </c>
      <c r="M86" s="58">
        <v>20</v>
      </c>
      <c r="N86" s="82">
        <v>0</v>
      </c>
      <c r="O86" s="83">
        <v>0</v>
      </c>
      <c r="P86" s="84">
        <v>0</v>
      </c>
      <c r="Q86" s="104">
        <v>0</v>
      </c>
      <c r="R86" s="105">
        <f>I86*G86</f>
        <v>386.40000000000003</v>
      </c>
      <c r="S86" s="106"/>
      <c r="T86" s="107"/>
    </row>
    <row r="87" spans="2:22" s="2" customFormat="1" ht="19.5" customHeight="1" outlineLevel="1">
      <c r="B87" s="29" t="s">
        <v>192</v>
      </c>
      <c r="C87" s="30" t="s">
        <v>52</v>
      </c>
      <c r="D87" s="31"/>
      <c r="E87" s="32"/>
      <c r="F87" s="32"/>
      <c r="G87" s="33"/>
      <c r="H87" s="34"/>
      <c r="I87" s="81">
        <f>(J87+M87*(1+N87)+O87)*(1+P87)*(1+Q87)</f>
        <v>0</v>
      </c>
      <c r="J87" s="80"/>
      <c r="K87" s="80"/>
      <c r="L87" s="58">
        <v>0.85</v>
      </c>
      <c r="M87" s="58">
        <f>L87*K87</f>
        <v>0</v>
      </c>
      <c r="N87" s="80"/>
      <c r="O87" s="80"/>
      <c r="P87" s="84"/>
      <c r="Q87" s="80"/>
      <c r="R87" s="80"/>
      <c r="S87" s="101"/>
      <c r="T87" s="102"/>
      <c r="U87" s="103"/>
      <c r="V87" s="103"/>
    </row>
    <row r="88" spans="2:22" s="1" customFormat="1" ht="63.75" customHeight="1" outlineLevel="1">
      <c r="B88" s="35" t="s">
        <v>193</v>
      </c>
      <c r="C88" s="57" t="s">
        <v>194</v>
      </c>
      <c r="D88" s="37" t="s">
        <v>175</v>
      </c>
      <c r="E88" s="55" t="s">
        <v>195</v>
      </c>
      <c r="F88" s="39" t="s">
        <v>27</v>
      </c>
      <c r="G88" s="40">
        <v>50</v>
      </c>
      <c r="H88" s="58"/>
      <c r="I88" s="81">
        <f>(J88+M88*(1+N88)+O88)*(1+P88)*(1+Q88)</f>
        <v>40</v>
      </c>
      <c r="J88" s="48">
        <v>20</v>
      </c>
      <c r="K88" s="48">
        <v>100</v>
      </c>
      <c r="L88" s="58">
        <v>0.85</v>
      </c>
      <c r="M88" s="58">
        <v>20</v>
      </c>
      <c r="N88" s="86">
        <v>0</v>
      </c>
      <c r="O88" s="87">
        <v>0</v>
      </c>
      <c r="P88" s="84">
        <v>0</v>
      </c>
      <c r="Q88" s="108">
        <v>0</v>
      </c>
      <c r="R88" s="109">
        <f>I88*G88</f>
        <v>2000</v>
      </c>
      <c r="S88" s="106"/>
      <c r="T88" s="107"/>
    </row>
    <row r="89" spans="2:22" s="1" customFormat="1" ht="63.75" customHeight="1" outlineLevel="1">
      <c r="B89" s="35" t="s">
        <v>196</v>
      </c>
      <c r="C89" s="57" t="s">
        <v>54</v>
      </c>
      <c r="D89" s="37" t="s">
        <v>175</v>
      </c>
      <c r="E89" s="50" t="s">
        <v>197</v>
      </c>
      <c r="F89" s="39" t="s">
        <v>27</v>
      </c>
      <c r="G89" s="40">
        <v>56.3</v>
      </c>
      <c r="H89" s="58"/>
      <c r="I89" s="85">
        <f>(J89+M89*(1+N89)+O89)*(1+P89)*(1+Q89)</f>
        <v>180</v>
      </c>
      <c r="J89" s="48">
        <v>40</v>
      </c>
      <c r="K89" s="48">
        <v>100</v>
      </c>
      <c r="L89" s="58">
        <v>0.85</v>
      </c>
      <c r="M89" s="58">
        <v>140</v>
      </c>
      <c r="N89" s="86">
        <v>0</v>
      </c>
      <c r="O89" s="87">
        <v>0</v>
      </c>
      <c r="P89" s="84">
        <v>0</v>
      </c>
      <c r="Q89" s="108">
        <v>0</v>
      </c>
      <c r="R89" s="109">
        <f>I89*G89</f>
        <v>10134</v>
      </c>
      <c r="S89" s="106"/>
      <c r="T89" s="107"/>
    </row>
    <row r="90" spans="2:22" s="2" customFormat="1" ht="19.5" customHeight="1" outlineLevel="1">
      <c r="B90" s="29" t="s">
        <v>198</v>
      </c>
      <c r="C90" s="59" t="s">
        <v>57</v>
      </c>
      <c r="D90" s="60" t="s">
        <v>153</v>
      </c>
      <c r="E90" s="32"/>
      <c r="F90" s="32"/>
      <c r="G90" s="33"/>
      <c r="H90" s="34"/>
      <c r="I90" s="80"/>
      <c r="J90" s="80"/>
      <c r="K90" s="80"/>
      <c r="L90" s="48">
        <v>0.85</v>
      </c>
      <c r="M90" s="58">
        <f>L90*K90</f>
        <v>0</v>
      </c>
      <c r="N90" s="80"/>
      <c r="O90" s="80"/>
      <c r="P90" s="88">
        <v>0</v>
      </c>
      <c r="Q90" s="80"/>
      <c r="R90" s="80"/>
      <c r="S90" s="101"/>
      <c r="T90" s="102"/>
      <c r="U90" s="103"/>
      <c r="V90" s="103"/>
    </row>
    <row r="91" spans="2:22" s="3" customFormat="1" ht="57" customHeight="1" outlineLevel="1">
      <c r="B91" s="42" t="s">
        <v>199</v>
      </c>
      <c r="C91" s="43" t="s">
        <v>59</v>
      </c>
      <c r="D91" s="44" t="s">
        <v>153</v>
      </c>
      <c r="E91" s="45" t="s">
        <v>60</v>
      </c>
      <c r="F91" s="46" t="s">
        <v>27</v>
      </c>
      <c r="G91" s="47">
        <v>13.8</v>
      </c>
      <c r="H91" s="48"/>
      <c r="I91" s="85">
        <f>(J91+M91*(1+N91)+O91)*(1+P91)*(1+Q91)</f>
        <v>110</v>
      </c>
      <c r="J91" s="48">
        <v>30</v>
      </c>
      <c r="K91" s="48">
        <v>50</v>
      </c>
      <c r="L91" s="48">
        <v>0.85</v>
      </c>
      <c r="M91" s="58">
        <v>80</v>
      </c>
      <c r="N91" s="86">
        <v>0</v>
      </c>
      <c r="O91" s="87">
        <v>0</v>
      </c>
      <c r="P91" s="88">
        <v>0</v>
      </c>
      <c r="Q91" s="108">
        <v>0</v>
      </c>
      <c r="R91" s="109">
        <f>I91*G91</f>
        <v>1518</v>
      </c>
      <c r="S91" s="110"/>
      <c r="T91" s="111"/>
    </row>
    <row r="92" spans="2:22" s="1" customFormat="1" ht="22.15" customHeight="1">
      <c r="B92" s="23" t="s">
        <v>200</v>
      </c>
      <c r="C92" s="24" t="s">
        <v>201</v>
      </c>
      <c r="D92" s="25"/>
      <c r="E92" s="26"/>
      <c r="F92" s="26"/>
      <c r="G92" s="27">
        <v>14.4</v>
      </c>
      <c r="H92" s="28"/>
      <c r="I92" s="79"/>
      <c r="J92" s="79"/>
      <c r="K92" s="79"/>
      <c r="L92" s="58">
        <v>0.85</v>
      </c>
      <c r="M92" s="58">
        <f>L92*K92</f>
        <v>0</v>
      </c>
      <c r="N92" s="79"/>
      <c r="O92" s="79"/>
      <c r="P92" s="84"/>
      <c r="Q92" s="79"/>
      <c r="R92" s="79"/>
      <c r="S92" s="100"/>
      <c r="T92" s="97"/>
      <c r="U92" s="98"/>
      <c r="V92" s="98"/>
    </row>
    <row r="93" spans="2:22" s="2" customFormat="1" ht="19.5" customHeight="1" outlineLevel="1">
      <c r="B93" s="29" t="s">
        <v>202</v>
      </c>
      <c r="C93" s="59" t="s">
        <v>177</v>
      </c>
      <c r="D93" s="31"/>
      <c r="E93" s="32"/>
      <c r="F93" s="32"/>
      <c r="G93" s="33"/>
      <c r="H93" s="34"/>
      <c r="I93" s="80"/>
      <c r="J93" s="80"/>
      <c r="K93" s="80"/>
      <c r="L93" s="48">
        <v>0.85</v>
      </c>
      <c r="M93" s="58">
        <f>L93*K93</f>
        <v>0</v>
      </c>
      <c r="N93" s="80"/>
      <c r="O93" s="80"/>
      <c r="P93" s="88"/>
      <c r="Q93" s="80"/>
      <c r="R93" s="80"/>
      <c r="S93" s="101"/>
      <c r="T93" s="102"/>
      <c r="U93" s="103"/>
      <c r="V93" s="103"/>
    </row>
    <row r="94" spans="2:22" s="4" customFormat="1" ht="102" customHeight="1" outlineLevel="1">
      <c r="B94" s="66" t="s">
        <v>203</v>
      </c>
      <c r="C94" s="67" t="s">
        <v>54</v>
      </c>
      <c r="D94" s="68" t="s">
        <v>201</v>
      </c>
      <c r="E94" s="69" t="s">
        <v>179</v>
      </c>
      <c r="F94" s="70" t="s">
        <v>27</v>
      </c>
      <c r="G94" s="71">
        <v>14.4</v>
      </c>
      <c r="H94" s="71"/>
      <c r="I94" s="91">
        <f>(J94+M94*(1+N94)+O94)*(1+P94)*(1+Q94)</f>
        <v>210</v>
      </c>
      <c r="J94" s="92">
        <v>40</v>
      </c>
      <c r="K94" s="48">
        <v>450</v>
      </c>
      <c r="L94" s="48">
        <v>0.85</v>
      </c>
      <c r="M94" s="71">
        <v>150</v>
      </c>
      <c r="N94" s="93">
        <v>0</v>
      </c>
      <c r="O94" s="94">
        <v>20</v>
      </c>
      <c r="P94" s="95">
        <v>0</v>
      </c>
      <c r="Q94" s="93">
        <v>0</v>
      </c>
      <c r="R94" s="115">
        <f>I94*G94</f>
        <v>3024</v>
      </c>
      <c r="S94" s="112"/>
      <c r="T94" s="113"/>
    </row>
    <row r="95" spans="2:22" s="3" customFormat="1" ht="36" customHeight="1" outlineLevel="1">
      <c r="B95" s="66" t="s">
        <v>204</v>
      </c>
      <c r="C95" s="43" t="s">
        <v>29</v>
      </c>
      <c r="D95" s="44" t="s">
        <v>201</v>
      </c>
      <c r="E95" s="45" t="s">
        <v>30</v>
      </c>
      <c r="F95" s="46" t="s">
        <v>31</v>
      </c>
      <c r="G95" s="47">
        <v>15.5</v>
      </c>
      <c r="H95" s="48"/>
      <c r="I95" s="85">
        <f>(J95+M95*(1+N95)+O95)*(1+P95)*(1+Q95)</f>
        <v>25</v>
      </c>
      <c r="J95" s="48">
        <v>5</v>
      </c>
      <c r="K95" s="48">
        <v>50</v>
      </c>
      <c r="L95" s="48">
        <v>0.85</v>
      </c>
      <c r="M95" s="58">
        <v>20</v>
      </c>
      <c r="N95" s="86">
        <v>0</v>
      </c>
      <c r="O95" s="87">
        <v>0</v>
      </c>
      <c r="P95" s="88">
        <v>0</v>
      </c>
      <c r="Q95" s="108">
        <v>0</v>
      </c>
      <c r="R95" s="109">
        <f>I95*G95</f>
        <v>387.5</v>
      </c>
      <c r="S95" s="110"/>
      <c r="T95" s="111"/>
    </row>
    <row r="96" spans="2:22" s="4" customFormat="1" ht="117.95" customHeight="1" outlineLevel="1">
      <c r="B96" s="66" t="s">
        <v>205</v>
      </c>
      <c r="C96" s="49" t="s">
        <v>33</v>
      </c>
      <c r="D96" s="37" t="s">
        <v>201</v>
      </c>
      <c r="E96" s="50" t="s">
        <v>34</v>
      </c>
      <c r="F96" s="51" t="s">
        <v>27</v>
      </c>
      <c r="G96" s="40">
        <v>1</v>
      </c>
      <c r="H96" s="41"/>
      <c r="I96" s="81">
        <f>(J96+M96*(1+N96)+O96)*(1+P96)*(1+Q96)</f>
        <v>380</v>
      </c>
      <c r="J96" s="58">
        <v>80</v>
      </c>
      <c r="K96" s="58">
        <v>676</v>
      </c>
      <c r="L96" s="58">
        <v>0.85</v>
      </c>
      <c r="M96" s="58">
        <v>300</v>
      </c>
      <c r="N96" s="82">
        <v>0</v>
      </c>
      <c r="O96" s="83">
        <v>0</v>
      </c>
      <c r="P96" s="84">
        <v>0</v>
      </c>
      <c r="Q96" s="104">
        <v>0</v>
      </c>
      <c r="R96" s="105">
        <f>I96*G96</f>
        <v>380</v>
      </c>
      <c r="S96" s="112"/>
      <c r="T96" s="113"/>
    </row>
    <row r="97" spans="2:22" s="4" customFormat="1" ht="96.75" customHeight="1" outlineLevel="1">
      <c r="B97" s="66" t="s">
        <v>206</v>
      </c>
      <c r="C97" s="49" t="s">
        <v>182</v>
      </c>
      <c r="D97" s="37" t="s">
        <v>201</v>
      </c>
      <c r="E97" s="55" t="s">
        <v>183</v>
      </c>
      <c r="F97" s="117" t="s">
        <v>78</v>
      </c>
      <c r="G97" s="40">
        <v>4</v>
      </c>
      <c r="H97" s="41"/>
      <c r="I97" s="81">
        <v>800</v>
      </c>
      <c r="J97" s="58">
        <v>200</v>
      </c>
      <c r="K97" s="58"/>
      <c r="L97" s="58"/>
      <c r="M97" s="58">
        <v>600</v>
      </c>
      <c r="N97" s="82">
        <v>0</v>
      </c>
      <c r="O97" s="83"/>
      <c r="P97" s="84">
        <v>0</v>
      </c>
      <c r="Q97" s="104">
        <v>0</v>
      </c>
      <c r="R97" s="105">
        <f>G97*I97</f>
        <v>3200</v>
      </c>
      <c r="S97" s="112"/>
      <c r="T97" s="113"/>
    </row>
    <row r="98" spans="2:22" s="1" customFormat="1" ht="54" customHeight="1" outlineLevel="1">
      <c r="B98" s="66" t="s">
        <v>207</v>
      </c>
      <c r="C98" s="36" t="s">
        <v>185</v>
      </c>
      <c r="D98" s="37" t="s">
        <v>201</v>
      </c>
      <c r="E98" s="50" t="s">
        <v>186</v>
      </c>
      <c r="F98" s="64" t="s">
        <v>78</v>
      </c>
      <c r="G98" s="40">
        <v>4</v>
      </c>
      <c r="H98" s="41"/>
      <c r="I98" s="81">
        <f>(J98+M98*(1+N98)+O98)*(1+P98)*(1+Q98)</f>
        <v>300</v>
      </c>
      <c r="J98" s="58">
        <v>100</v>
      </c>
      <c r="K98" s="58">
        <v>12</v>
      </c>
      <c r="L98" s="58">
        <v>0.85</v>
      </c>
      <c r="M98" s="58">
        <v>200</v>
      </c>
      <c r="N98" s="82">
        <v>0</v>
      </c>
      <c r="O98" s="83">
        <v>0</v>
      </c>
      <c r="P98" s="84">
        <v>0</v>
      </c>
      <c r="Q98" s="104">
        <v>0</v>
      </c>
      <c r="R98" s="105">
        <f>I98*G98</f>
        <v>1200</v>
      </c>
      <c r="S98" s="106"/>
      <c r="T98" s="107"/>
    </row>
    <row r="99" spans="2:22" s="2" customFormat="1" ht="19.5" customHeight="1" outlineLevel="1">
      <c r="B99" s="29" t="s">
        <v>208</v>
      </c>
      <c r="C99" s="30" t="s">
        <v>36</v>
      </c>
      <c r="D99" s="31"/>
      <c r="E99" s="32"/>
      <c r="F99" s="32"/>
      <c r="G99" s="33"/>
      <c r="H99" s="34"/>
      <c r="I99" s="80"/>
      <c r="J99" s="80"/>
      <c r="K99" s="80"/>
      <c r="L99" s="48">
        <v>0.85</v>
      </c>
      <c r="M99" s="58">
        <f>L99*K99</f>
        <v>0</v>
      </c>
      <c r="N99" s="80"/>
      <c r="O99" s="80"/>
      <c r="P99" s="88"/>
      <c r="Q99" s="80"/>
      <c r="R99" s="80"/>
      <c r="S99" s="101"/>
      <c r="T99" s="102"/>
      <c r="U99" s="103"/>
      <c r="V99" s="103"/>
    </row>
    <row r="100" spans="2:22" s="1" customFormat="1" ht="93" customHeight="1" outlineLevel="1">
      <c r="B100" s="35" t="s">
        <v>209</v>
      </c>
      <c r="C100" s="52" t="s">
        <v>38</v>
      </c>
      <c r="D100" s="37" t="s">
        <v>201</v>
      </c>
      <c r="E100" s="53" t="s">
        <v>39</v>
      </c>
      <c r="F100" s="54" t="s">
        <v>27</v>
      </c>
      <c r="G100" s="40">
        <v>14.4</v>
      </c>
      <c r="H100" s="41"/>
      <c r="I100" s="81">
        <f>(J100+M100*(1+N100)+O100)*(1+P100)*(1+Q100)</f>
        <v>220</v>
      </c>
      <c r="J100" s="81">
        <v>150</v>
      </c>
      <c r="K100" s="81">
        <v>50</v>
      </c>
      <c r="L100" s="48">
        <v>0.85</v>
      </c>
      <c r="M100" s="58">
        <v>50</v>
      </c>
      <c r="N100" s="89">
        <v>0</v>
      </c>
      <c r="O100" s="90">
        <v>20</v>
      </c>
      <c r="P100" s="88">
        <v>0</v>
      </c>
      <c r="Q100" s="84">
        <v>0</v>
      </c>
      <c r="R100" s="109">
        <f>I100*G100</f>
        <v>3168</v>
      </c>
      <c r="S100" s="106"/>
      <c r="T100" s="107"/>
    </row>
    <row r="101" spans="2:22" s="1" customFormat="1" ht="63" customHeight="1" outlineLevel="1">
      <c r="B101" s="35" t="s">
        <v>210</v>
      </c>
      <c r="C101" s="36" t="s">
        <v>190</v>
      </c>
      <c r="D101" s="37" t="s">
        <v>201</v>
      </c>
      <c r="E101" s="50" t="s">
        <v>108</v>
      </c>
      <c r="F101" s="39" t="s">
        <v>27</v>
      </c>
      <c r="G101" s="40">
        <v>14.4</v>
      </c>
      <c r="H101" s="41"/>
      <c r="I101" s="81">
        <f>(J101+M101*(1+N101)+O101)*(1+P101)*(1+Q101)</f>
        <v>28</v>
      </c>
      <c r="J101" s="58">
        <v>8</v>
      </c>
      <c r="K101" s="58">
        <v>12</v>
      </c>
      <c r="L101" s="58">
        <v>0.85</v>
      </c>
      <c r="M101" s="58">
        <v>20</v>
      </c>
      <c r="N101" s="82">
        <v>0</v>
      </c>
      <c r="O101" s="83">
        <v>0</v>
      </c>
      <c r="P101" s="84">
        <v>0</v>
      </c>
      <c r="Q101" s="104">
        <v>0</v>
      </c>
      <c r="R101" s="105">
        <f>I101*G101</f>
        <v>403.2</v>
      </c>
      <c r="S101" s="106"/>
      <c r="T101" s="107"/>
    </row>
    <row r="102" spans="2:22" s="2" customFormat="1" ht="19.5" customHeight="1" outlineLevel="1">
      <c r="B102" s="29" t="s">
        <v>212</v>
      </c>
      <c r="C102" s="30" t="s">
        <v>52</v>
      </c>
      <c r="D102" s="31"/>
      <c r="E102" s="32"/>
      <c r="F102" s="32"/>
      <c r="G102" s="33"/>
      <c r="H102" s="34"/>
      <c r="I102" s="80"/>
      <c r="J102" s="80"/>
      <c r="K102" s="80"/>
      <c r="L102" s="58">
        <v>0.85</v>
      </c>
      <c r="M102" s="58">
        <f>L102*K102</f>
        <v>0</v>
      </c>
      <c r="N102" s="80"/>
      <c r="O102" s="80"/>
      <c r="P102" s="84"/>
      <c r="Q102" s="80"/>
      <c r="R102" s="80"/>
      <c r="S102" s="101"/>
      <c r="T102" s="102"/>
      <c r="U102" s="103"/>
      <c r="V102" s="103"/>
    </row>
    <row r="103" spans="2:22" s="1" customFormat="1" ht="63.75" customHeight="1" outlineLevel="1">
      <c r="B103" s="35" t="s">
        <v>213</v>
      </c>
      <c r="C103" s="57" t="s">
        <v>194</v>
      </c>
      <c r="D103" s="37" t="s">
        <v>201</v>
      </c>
      <c r="E103" s="55" t="s">
        <v>195</v>
      </c>
      <c r="F103" s="39" t="s">
        <v>27</v>
      </c>
      <c r="G103" s="40">
        <v>50</v>
      </c>
      <c r="H103" s="58"/>
      <c r="I103" s="81">
        <f>(J103+M103*(1+N103)+O103)*(1+P103)*(1+Q103)</f>
        <v>40</v>
      </c>
      <c r="J103" s="48">
        <v>20</v>
      </c>
      <c r="K103" s="48">
        <v>100</v>
      </c>
      <c r="L103" s="58">
        <v>0.85</v>
      </c>
      <c r="M103" s="58">
        <v>20</v>
      </c>
      <c r="N103" s="86">
        <v>0</v>
      </c>
      <c r="O103" s="87">
        <v>0</v>
      </c>
      <c r="P103" s="84">
        <v>0</v>
      </c>
      <c r="Q103" s="108">
        <v>0</v>
      </c>
      <c r="R103" s="109">
        <f>I103*G103</f>
        <v>2000</v>
      </c>
      <c r="S103" s="106"/>
      <c r="T103" s="107"/>
    </row>
    <row r="104" spans="2:22" s="1" customFormat="1" ht="63.75" customHeight="1" outlineLevel="1">
      <c r="B104" s="35" t="s">
        <v>214</v>
      </c>
      <c r="C104" s="57" t="s">
        <v>54</v>
      </c>
      <c r="D104" s="37" t="s">
        <v>201</v>
      </c>
      <c r="E104" s="50" t="s">
        <v>197</v>
      </c>
      <c r="F104" s="39" t="s">
        <v>27</v>
      </c>
      <c r="G104" s="40">
        <v>56.3</v>
      </c>
      <c r="H104" s="58"/>
      <c r="I104" s="85">
        <f>(J104+M104*(1+N104)+O104)*(1+P104)*(1+Q104)</f>
        <v>180</v>
      </c>
      <c r="J104" s="48">
        <v>40</v>
      </c>
      <c r="K104" s="48">
        <v>100</v>
      </c>
      <c r="L104" s="58">
        <v>0.85</v>
      </c>
      <c r="M104" s="58">
        <v>140</v>
      </c>
      <c r="N104" s="86">
        <v>0</v>
      </c>
      <c r="O104" s="87">
        <v>0</v>
      </c>
      <c r="P104" s="84">
        <v>0</v>
      </c>
      <c r="Q104" s="108">
        <v>0</v>
      </c>
      <c r="R104" s="109">
        <f>I104*G104</f>
        <v>10134</v>
      </c>
      <c r="S104" s="106"/>
      <c r="T104" s="107"/>
    </row>
    <row r="105" spans="2:22" s="1" customFormat="1" ht="69" customHeight="1" outlineLevel="1">
      <c r="B105" s="35" t="s">
        <v>215</v>
      </c>
      <c r="C105" s="62" t="s">
        <v>132</v>
      </c>
      <c r="D105" s="37" t="s">
        <v>112</v>
      </c>
      <c r="E105" s="65" t="s">
        <v>133</v>
      </c>
      <c r="F105" s="64" t="s">
        <v>78</v>
      </c>
      <c r="G105" s="40">
        <v>1</v>
      </c>
      <c r="H105" s="41"/>
      <c r="I105" s="81">
        <v>2100</v>
      </c>
      <c r="J105" s="58">
        <v>200</v>
      </c>
      <c r="K105" s="58"/>
      <c r="L105" s="58"/>
      <c r="M105" s="58">
        <v>1900</v>
      </c>
      <c r="N105" s="82">
        <v>0</v>
      </c>
      <c r="O105" s="58">
        <v>0</v>
      </c>
      <c r="P105" s="84"/>
      <c r="Q105" s="104">
        <v>0</v>
      </c>
      <c r="R105" s="116">
        <f>I105*G105</f>
        <v>2100</v>
      </c>
      <c r="S105" s="114"/>
      <c r="T105" s="107"/>
    </row>
    <row r="106" spans="2:22" s="2" customFormat="1" ht="19.5" customHeight="1" outlineLevel="1">
      <c r="B106" s="29" t="s">
        <v>216</v>
      </c>
      <c r="C106" s="59" t="s">
        <v>57</v>
      </c>
      <c r="D106" s="60" t="s">
        <v>153</v>
      </c>
      <c r="E106" s="32"/>
      <c r="F106" s="32"/>
      <c r="G106" s="33"/>
      <c r="H106" s="34"/>
      <c r="I106" s="80"/>
      <c r="J106" s="80"/>
      <c r="K106" s="80"/>
      <c r="L106" s="48">
        <v>0.85</v>
      </c>
      <c r="M106" s="58">
        <f>L106*K106</f>
        <v>0</v>
      </c>
      <c r="N106" s="80"/>
      <c r="O106" s="80"/>
      <c r="P106" s="88">
        <v>0</v>
      </c>
      <c r="Q106" s="80"/>
      <c r="R106" s="80"/>
      <c r="S106" s="101"/>
      <c r="T106" s="102"/>
      <c r="U106" s="103"/>
      <c r="V106" s="103"/>
    </row>
    <row r="107" spans="2:22" s="3" customFormat="1" ht="54.95" customHeight="1" outlineLevel="1">
      <c r="B107" s="42" t="s">
        <v>217</v>
      </c>
      <c r="C107" s="43" t="s">
        <v>59</v>
      </c>
      <c r="D107" s="44" t="s">
        <v>153</v>
      </c>
      <c r="E107" s="45" t="s">
        <v>60</v>
      </c>
      <c r="F107" s="46" t="s">
        <v>27</v>
      </c>
      <c r="G107" s="47">
        <v>14.4</v>
      </c>
      <c r="H107" s="48"/>
      <c r="I107" s="85">
        <f>(J107+M107*(1+N107)+O107)*(1+P107)*(1+Q107)</f>
        <v>110</v>
      </c>
      <c r="J107" s="48">
        <v>30</v>
      </c>
      <c r="K107" s="48">
        <v>50</v>
      </c>
      <c r="L107" s="48">
        <v>0.85</v>
      </c>
      <c r="M107" s="58">
        <v>80</v>
      </c>
      <c r="N107" s="86">
        <v>0</v>
      </c>
      <c r="O107" s="87">
        <v>0</v>
      </c>
      <c r="P107" s="88">
        <v>0</v>
      </c>
      <c r="Q107" s="108">
        <v>0</v>
      </c>
      <c r="R107" s="109">
        <f>I107*G107</f>
        <v>1584</v>
      </c>
      <c r="S107" s="110"/>
      <c r="T107" s="111"/>
    </row>
    <row r="108" spans="2:22" s="1" customFormat="1" ht="22.15" customHeight="1">
      <c r="B108" s="23" t="s">
        <v>218</v>
      </c>
      <c r="C108" s="24" t="s">
        <v>219</v>
      </c>
      <c r="D108" s="25"/>
      <c r="E108" s="26"/>
      <c r="F108" s="26"/>
      <c r="G108" s="27">
        <v>12.2</v>
      </c>
      <c r="H108" s="28"/>
      <c r="I108" s="79"/>
      <c r="J108" s="79"/>
      <c r="K108" s="79"/>
      <c r="L108" s="58">
        <v>0.85</v>
      </c>
      <c r="M108" s="58">
        <f>L108*K108</f>
        <v>0</v>
      </c>
      <c r="N108" s="79"/>
      <c r="O108" s="79"/>
      <c r="P108" s="84">
        <v>0</v>
      </c>
      <c r="Q108" s="79"/>
      <c r="R108" s="79"/>
      <c r="S108" s="100"/>
      <c r="T108" s="97"/>
      <c r="U108" s="98"/>
      <c r="V108" s="98"/>
    </row>
    <row r="109" spans="2:22" s="2" customFormat="1" ht="19.5" customHeight="1" outlineLevel="1">
      <c r="B109" s="29" t="s">
        <v>220</v>
      </c>
      <c r="C109" s="30" t="s">
        <v>91</v>
      </c>
      <c r="D109" s="31"/>
      <c r="E109" s="32"/>
      <c r="F109" s="32"/>
      <c r="G109" s="33"/>
      <c r="H109" s="34"/>
      <c r="I109" s="80"/>
      <c r="J109" s="80"/>
      <c r="K109" s="80"/>
      <c r="L109" s="48">
        <v>0.85</v>
      </c>
      <c r="M109" s="58">
        <f>L109*K109</f>
        <v>0</v>
      </c>
      <c r="N109" s="80"/>
      <c r="O109" s="80"/>
      <c r="P109" s="88">
        <v>0</v>
      </c>
      <c r="Q109" s="80"/>
      <c r="R109" s="80"/>
      <c r="S109" s="101"/>
      <c r="T109" s="102"/>
      <c r="U109" s="103"/>
      <c r="V109" s="103"/>
    </row>
    <row r="110" spans="2:22" s="4" customFormat="1" ht="114" customHeight="1" outlineLevel="1">
      <c r="B110" s="66" t="s">
        <v>221</v>
      </c>
      <c r="C110" s="67" t="s">
        <v>54</v>
      </c>
      <c r="D110" s="68" t="s">
        <v>219</v>
      </c>
      <c r="E110" s="69" t="s">
        <v>179</v>
      </c>
      <c r="F110" s="70" t="s">
        <v>27</v>
      </c>
      <c r="G110" s="71">
        <v>12.2</v>
      </c>
      <c r="H110" s="71"/>
      <c r="I110" s="91">
        <f>(J110+M110*(1+N110)+O110)*(1+P110)*(1+Q110)</f>
        <v>210</v>
      </c>
      <c r="J110" s="92">
        <v>40</v>
      </c>
      <c r="K110" s="48">
        <v>450</v>
      </c>
      <c r="L110" s="58">
        <v>0.85</v>
      </c>
      <c r="M110" s="71">
        <v>150</v>
      </c>
      <c r="N110" s="93">
        <v>0</v>
      </c>
      <c r="O110" s="94">
        <v>20</v>
      </c>
      <c r="P110" s="96">
        <v>0</v>
      </c>
      <c r="Q110" s="93">
        <v>0</v>
      </c>
      <c r="R110" s="115">
        <f>I110*G110</f>
        <v>2562</v>
      </c>
      <c r="S110" s="112"/>
      <c r="T110" s="113"/>
    </row>
    <row r="111" spans="2:22" s="1" customFormat="1" ht="102.75" customHeight="1" outlineLevel="1">
      <c r="B111" s="66" t="s">
        <v>222</v>
      </c>
      <c r="C111" s="49" t="s">
        <v>33</v>
      </c>
      <c r="D111" s="37" t="s">
        <v>219</v>
      </c>
      <c r="E111" s="50" t="s">
        <v>34</v>
      </c>
      <c r="F111" s="39" t="s">
        <v>27</v>
      </c>
      <c r="G111" s="40">
        <v>1</v>
      </c>
      <c r="H111" s="58"/>
      <c r="I111" s="81">
        <f>(J111+M111*(1+N111)+O111)*(1+P111)*(1+Q111)</f>
        <v>380</v>
      </c>
      <c r="J111" s="58">
        <v>80</v>
      </c>
      <c r="K111" s="58">
        <v>676</v>
      </c>
      <c r="L111" s="48">
        <v>0.85</v>
      </c>
      <c r="M111" s="58">
        <v>300</v>
      </c>
      <c r="N111" s="82">
        <v>0</v>
      </c>
      <c r="O111" s="83">
        <v>0</v>
      </c>
      <c r="P111" s="88">
        <v>0</v>
      </c>
      <c r="Q111" s="104">
        <v>0</v>
      </c>
      <c r="R111" s="105">
        <f>I111*G111</f>
        <v>380</v>
      </c>
      <c r="S111" s="106"/>
      <c r="T111" s="107"/>
    </row>
    <row r="112" spans="2:22" s="1" customFormat="1" ht="36" customHeight="1" outlineLevel="1">
      <c r="B112" s="66" t="s">
        <v>223</v>
      </c>
      <c r="C112" s="57" t="s">
        <v>29</v>
      </c>
      <c r="D112" s="37" t="s">
        <v>219</v>
      </c>
      <c r="E112" s="50" t="s">
        <v>117</v>
      </c>
      <c r="F112" s="39" t="s">
        <v>31</v>
      </c>
      <c r="G112" s="40">
        <v>14.2</v>
      </c>
      <c r="H112" s="58"/>
      <c r="I112" s="81">
        <f>(J112+M112*(1+N112)+O112)*(1+P112)*(1+Q112)</f>
        <v>25</v>
      </c>
      <c r="J112" s="58">
        <v>5</v>
      </c>
      <c r="K112" s="58">
        <v>50</v>
      </c>
      <c r="L112" s="58">
        <v>0.85</v>
      </c>
      <c r="M112" s="58">
        <v>20</v>
      </c>
      <c r="N112" s="82">
        <v>0</v>
      </c>
      <c r="O112" s="87">
        <v>0</v>
      </c>
      <c r="P112" s="84">
        <v>0</v>
      </c>
      <c r="Q112" s="104">
        <v>0</v>
      </c>
      <c r="R112" s="105">
        <f>I112*G112</f>
        <v>355</v>
      </c>
      <c r="S112" s="106"/>
      <c r="T112" s="107"/>
    </row>
    <row r="113" spans="2:22" s="2" customFormat="1" ht="19.5" customHeight="1" outlineLevel="1">
      <c r="B113" s="29" t="s">
        <v>224</v>
      </c>
      <c r="C113" s="30" t="s">
        <v>36</v>
      </c>
      <c r="D113" s="31"/>
      <c r="E113" s="32"/>
      <c r="F113" s="32"/>
      <c r="G113" s="33"/>
      <c r="H113" s="34"/>
      <c r="I113" s="80"/>
      <c r="J113" s="80"/>
      <c r="K113" s="80"/>
      <c r="L113" s="48">
        <v>0.85</v>
      </c>
      <c r="M113" s="58">
        <f>L113*K113</f>
        <v>0</v>
      </c>
      <c r="N113" s="80"/>
      <c r="O113" s="80"/>
      <c r="P113" s="88">
        <v>0</v>
      </c>
      <c r="Q113" s="80"/>
      <c r="R113" s="80"/>
      <c r="S113" s="101"/>
      <c r="T113" s="102"/>
      <c r="U113" s="103"/>
      <c r="V113" s="103"/>
    </row>
    <row r="114" spans="2:22" s="1" customFormat="1" ht="86.25" customHeight="1" outlineLevel="1">
      <c r="B114" s="35" t="s">
        <v>225</v>
      </c>
      <c r="C114" s="38" t="s">
        <v>102</v>
      </c>
      <c r="D114" s="37" t="s">
        <v>219</v>
      </c>
      <c r="E114" s="53" t="s">
        <v>120</v>
      </c>
      <c r="F114" s="54" t="s">
        <v>27</v>
      </c>
      <c r="G114" s="40">
        <v>12.2</v>
      </c>
      <c r="H114" s="41"/>
      <c r="I114" s="81">
        <f>(J114+M114*(1+N114)+O114)*(1+P114)*(1+Q114)</f>
        <v>205</v>
      </c>
      <c r="J114" s="81">
        <v>150</v>
      </c>
      <c r="K114" s="81">
        <v>50</v>
      </c>
      <c r="L114" s="58">
        <v>0.85</v>
      </c>
      <c r="M114" s="58">
        <v>50</v>
      </c>
      <c r="N114" s="89">
        <v>0</v>
      </c>
      <c r="O114" s="90">
        <v>5</v>
      </c>
      <c r="P114" s="84">
        <v>0</v>
      </c>
      <c r="Q114" s="84">
        <v>0</v>
      </c>
      <c r="R114" s="109">
        <f>I114*G114</f>
        <v>2501</v>
      </c>
      <c r="S114" s="106"/>
      <c r="T114" s="107"/>
    </row>
    <row r="115" spans="2:22" s="1" customFormat="1" ht="66.95" customHeight="1" outlineLevel="1">
      <c r="B115" s="35" t="s">
        <v>226</v>
      </c>
      <c r="C115" s="36" t="s">
        <v>43</v>
      </c>
      <c r="D115" s="37" t="s">
        <v>219</v>
      </c>
      <c r="E115" s="50" t="s">
        <v>108</v>
      </c>
      <c r="F115" s="39" t="s">
        <v>27</v>
      </c>
      <c r="G115" s="40">
        <v>12.2</v>
      </c>
      <c r="H115" s="41"/>
      <c r="I115" s="81">
        <f>(J115+M115*(1+N115)+O115)*(1+P115)*(1+Q115)</f>
        <v>17</v>
      </c>
      <c r="J115" s="58">
        <v>8</v>
      </c>
      <c r="K115" s="58">
        <v>10</v>
      </c>
      <c r="L115" s="48">
        <v>0.85</v>
      </c>
      <c r="M115" s="58">
        <v>9</v>
      </c>
      <c r="N115" s="82">
        <v>0</v>
      </c>
      <c r="O115" s="83">
        <v>0</v>
      </c>
      <c r="P115" s="88">
        <v>0</v>
      </c>
      <c r="Q115" s="104">
        <v>0</v>
      </c>
      <c r="R115" s="109">
        <f>I115*G115</f>
        <v>207.39999999999998</v>
      </c>
      <c r="S115" s="106"/>
      <c r="T115" s="107"/>
    </row>
    <row r="116" spans="2:22" s="2" customFormat="1" ht="19.5" customHeight="1" outlineLevel="1">
      <c r="B116" s="29" t="s">
        <v>227</v>
      </c>
      <c r="C116" s="30" t="s">
        <v>52</v>
      </c>
      <c r="D116" s="31"/>
      <c r="E116" s="32"/>
      <c r="F116" s="32"/>
      <c r="G116" s="33"/>
      <c r="H116" s="34"/>
      <c r="I116" s="80"/>
      <c r="J116" s="80"/>
      <c r="K116" s="80"/>
      <c r="L116" s="58">
        <v>0.85</v>
      </c>
      <c r="M116" s="58">
        <f>L116*K116</f>
        <v>0</v>
      </c>
      <c r="N116" s="80"/>
      <c r="O116" s="80"/>
      <c r="P116" s="84"/>
      <c r="Q116" s="80"/>
      <c r="R116" s="80"/>
      <c r="S116" s="101"/>
      <c r="T116" s="102"/>
      <c r="U116" s="103"/>
      <c r="V116" s="103"/>
    </row>
    <row r="117" spans="2:22" s="1" customFormat="1" ht="57" customHeight="1" outlineLevel="1">
      <c r="B117" s="35" t="s">
        <v>228</v>
      </c>
      <c r="C117" s="36" t="s">
        <v>107</v>
      </c>
      <c r="D117" s="37" t="s">
        <v>219</v>
      </c>
      <c r="E117" s="50" t="s">
        <v>108</v>
      </c>
      <c r="F117" s="39" t="s">
        <v>27</v>
      </c>
      <c r="G117" s="40">
        <v>53.3</v>
      </c>
      <c r="H117" s="58"/>
      <c r="I117" s="81">
        <f>(J117+M117*(1+N117)+O117)*(1+P117)*(1+Q117)</f>
        <v>17</v>
      </c>
      <c r="J117" s="58">
        <v>8</v>
      </c>
      <c r="K117" s="58">
        <v>10</v>
      </c>
      <c r="L117" s="48">
        <v>0.85</v>
      </c>
      <c r="M117" s="58">
        <v>9</v>
      </c>
      <c r="N117" s="82">
        <v>0</v>
      </c>
      <c r="O117" s="83">
        <v>0</v>
      </c>
      <c r="P117" s="88">
        <v>0</v>
      </c>
      <c r="Q117" s="104">
        <v>0</v>
      </c>
      <c r="R117" s="109">
        <f>I117*G117</f>
        <v>906.09999999999991</v>
      </c>
      <c r="S117" s="106"/>
      <c r="T117" s="107"/>
    </row>
    <row r="118" spans="2:22" s="2" customFormat="1" ht="19.5" customHeight="1" outlineLevel="1">
      <c r="B118" s="29" t="s">
        <v>229</v>
      </c>
      <c r="C118" s="59" t="s">
        <v>57</v>
      </c>
      <c r="D118" s="60" t="s">
        <v>219</v>
      </c>
      <c r="E118" s="32"/>
      <c r="F118" s="32"/>
      <c r="G118" s="33"/>
      <c r="H118" s="34"/>
      <c r="I118" s="80"/>
      <c r="J118" s="80"/>
      <c r="K118" s="80"/>
      <c r="L118" s="48">
        <v>0.85</v>
      </c>
      <c r="M118" s="58">
        <f>L118*K118</f>
        <v>0</v>
      </c>
      <c r="N118" s="80"/>
      <c r="O118" s="80"/>
      <c r="P118" s="88">
        <v>0.1</v>
      </c>
      <c r="Q118" s="80"/>
      <c r="R118" s="80"/>
      <c r="S118" s="101"/>
      <c r="T118" s="102"/>
      <c r="U118" s="103"/>
      <c r="V118" s="103"/>
    </row>
    <row r="119" spans="2:22" s="3" customFormat="1" ht="62.1" customHeight="1" outlineLevel="1">
      <c r="B119" s="42" t="s">
        <v>230</v>
      </c>
      <c r="C119" s="43" t="s">
        <v>59</v>
      </c>
      <c r="D119" s="44" t="s">
        <v>219</v>
      </c>
      <c r="E119" s="45" t="s">
        <v>60</v>
      </c>
      <c r="F119" s="46" t="s">
        <v>27</v>
      </c>
      <c r="G119" s="47">
        <v>12.2</v>
      </c>
      <c r="H119" s="48"/>
      <c r="I119" s="85">
        <f>(J119+M119*(1+N119)+O119)*(1+P119)*(1+Q119)</f>
        <v>110</v>
      </c>
      <c r="J119" s="48">
        <v>30</v>
      </c>
      <c r="K119" s="48">
        <v>50</v>
      </c>
      <c r="L119" s="48">
        <v>0.85</v>
      </c>
      <c r="M119" s="58">
        <v>80</v>
      </c>
      <c r="N119" s="86">
        <v>0</v>
      </c>
      <c r="O119" s="87">
        <v>0</v>
      </c>
      <c r="P119" s="88">
        <v>0</v>
      </c>
      <c r="Q119" s="108">
        <v>0</v>
      </c>
      <c r="R119" s="109">
        <f>I119*G119</f>
        <v>1342</v>
      </c>
      <c r="S119" s="110"/>
      <c r="T119" s="111"/>
    </row>
    <row r="120" spans="2:22" s="1" customFormat="1" ht="22.15" customHeight="1">
      <c r="B120" s="23" t="s">
        <v>234</v>
      </c>
      <c r="C120" s="24" t="s">
        <v>235</v>
      </c>
      <c r="D120" s="25"/>
      <c r="E120" s="26"/>
      <c r="F120" s="26"/>
      <c r="G120" s="27">
        <v>29</v>
      </c>
      <c r="H120" s="28"/>
      <c r="I120" s="79"/>
      <c r="J120" s="79"/>
      <c r="K120" s="79"/>
      <c r="L120" s="58">
        <v>0.85</v>
      </c>
      <c r="M120" s="58">
        <f>L120*K120</f>
        <v>0</v>
      </c>
      <c r="N120" s="79"/>
      <c r="O120" s="79"/>
      <c r="P120" s="84">
        <v>0</v>
      </c>
      <c r="Q120" s="79"/>
      <c r="R120" s="79"/>
      <c r="S120" s="100"/>
      <c r="T120" s="97"/>
      <c r="U120" s="98"/>
      <c r="V120" s="98"/>
    </row>
    <row r="121" spans="2:22" s="2" customFormat="1" ht="19.5" customHeight="1" outlineLevel="1">
      <c r="B121" s="29" t="s">
        <v>302</v>
      </c>
      <c r="C121" s="30" t="s">
        <v>91</v>
      </c>
      <c r="D121" s="31"/>
      <c r="E121" s="32"/>
      <c r="F121" s="32"/>
      <c r="G121" s="33"/>
      <c r="H121" s="34"/>
      <c r="I121" s="80"/>
      <c r="J121" s="80"/>
      <c r="K121" s="80"/>
      <c r="L121" s="48">
        <v>0.85</v>
      </c>
      <c r="M121" s="58">
        <f>L121*K121</f>
        <v>0</v>
      </c>
      <c r="N121" s="80"/>
      <c r="O121" s="80"/>
      <c r="P121" s="88">
        <v>0</v>
      </c>
      <c r="Q121" s="80"/>
      <c r="R121" s="80"/>
      <c r="S121" s="101"/>
      <c r="T121" s="102"/>
      <c r="U121" s="103"/>
      <c r="V121" s="103"/>
    </row>
    <row r="122" spans="2:22" s="4" customFormat="1" ht="111.95" customHeight="1" outlineLevel="1">
      <c r="B122" s="66" t="s">
        <v>236</v>
      </c>
      <c r="C122" s="67" t="s">
        <v>93</v>
      </c>
      <c r="D122" s="68" t="s">
        <v>237</v>
      </c>
      <c r="E122" s="69" t="s">
        <v>95</v>
      </c>
      <c r="F122" s="70" t="s">
        <v>27</v>
      </c>
      <c r="G122" s="71">
        <v>29</v>
      </c>
      <c r="H122" s="71"/>
      <c r="I122" s="91">
        <f>(J122+M122*(1+N122)+O122)*(1+P122)*(1+Q122)</f>
        <v>210</v>
      </c>
      <c r="J122" s="92">
        <v>40</v>
      </c>
      <c r="K122" s="48">
        <v>450</v>
      </c>
      <c r="L122" s="58">
        <v>0.85</v>
      </c>
      <c r="M122" s="71">
        <v>150</v>
      </c>
      <c r="N122" s="93">
        <v>0</v>
      </c>
      <c r="O122" s="94">
        <v>20</v>
      </c>
      <c r="P122" s="96">
        <v>0</v>
      </c>
      <c r="Q122" s="93">
        <v>0</v>
      </c>
      <c r="R122" s="115">
        <f>I122*G122</f>
        <v>6090</v>
      </c>
      <c r="S122" s="112"/>
      <c r="T122" s="113"/>
    </row>
    <row r="123" spans="2:22" s="1" customFormat="1" ht="102.75" customHeight="1" outlineLevel="1">
      <c r="B123" s="66" t="s">
        <v>238</v>
      </c>
      <c r="C123" s="49" t="s">
        <v>33</v>
      </c>
      <c r="D123" s="37" t="s">
        <v>237</v>
      </c>
      <c r="E123" s="50" t="s">
        <v>34</v>
      </c>
      <c r="F123" s="39" t="s">
        <v>27</v>
      </c>
      <c r="G123" s="40">
        <v>2</v>
      </c>
      <c r="H123" s="58"/>
      <c r="I123" s="81">
        <f>(J123+M123*(1+N123)+O123)*(1+P123)*(1+Q123)</f>
        <v>380</v>
      </c>
      <c r="J123" s="58">
        <v>80</v>
      </c>
      <c r="K123" s="58">
        <v>676</v>
      </c>
      <c r="L123" s="48">
        <v>0.85</v>
      </c>
      <c r="M123" s="58">
        <v>300</v>
      </c>
      <c r="N123" s="82">
        <v>0</v>
      </c>
      <c r="O123" s="83">
        <v>0</v>
      </c>
      <c r="P123" s="88">
        <v>0</v>
      </c>
      <c r="Q123" s="104">
        <v>0</v>
      </c>
      <c r="R123" s="105">
        <f>I123*G123</f>
        <v>760</v>
      </c>
      <c r="S123" s="106"/>
      <c r="T123" s="107"/>
    </row>
    <row r="124" spans="2:22" s="1" customFormat="1" ht="36" customHeight="1" outlineLevel="1">
      <c r="B124" s="66" t="s">
        <v>239</v>
      </c>
      <c r="C124" s="57" t="s">
        <v>29</v>
      </c>
      <c r="D124" s="37" t="s">
        <v>237</v>
      </c>
      <c r="E124" s="50" t="s">
        <v>117</v>
      </c>
      <c r="F124" s="39" t="s">
        <v>31</v>
      </c>
      <c r="G124" s="40">
        <v>48</v>
      </c>
      <c r="H124" s="58"/>
      <c r="I124" s="81">
        <f>(J124+M124*(1+N124)+O124)*(1+P124)*(1+Q124)</f>
        <v>25</v>
      </c>
      <c r="J124" s="58">
        <v>5</v>
      </c>
      <c r="K124" s="48">
        <v>50</v>
      </c>
      <c r="L124" s="58">
        <v>0.85</v>
      </c>
      <c r="M124" s="58">
        <v>20</v>
      </c>
      <c r="N124" s="82">
        <v>0</v>
      </c>
      <c r="O124" s="87">
        <v>0</v>
      </c>
      <c r="P124" s="84">
        <v>0</v>
      </c>
      <c r="Q124" s="104">
        <v>0</v>
      </c>
      <c r="R124" s="105">
        <f>I124*G124</f>
        <v>1200</v>
      </c>
      <c r="S124" s="106"/>
      <c r="T124" s="107"/>
    </row>
    <row r="125" spans="2:22" s="2" customFormat="1" ht="19.5" customHeight="1" outlineLevel="1">
      <c r="B125" s="29" t="s">
        <v>240</v>
      </c>
      <c r="C125" s="30" t="s">
        <v>36</v>
      </c>
      <c r="D125" s="31"/>
      <c r="E125" s="32"/>
      <c r="F125" s="32"/>
      <c r="G125" s="33"/>
      <c r="H125" s="34"/>
      <c r="I125" s="80"/>
      <c r="J125" s="80"/>
      <c r="K125" s="80"/>
      <c r="L125" s="48">
        <v>0.85</v>
      </c>
      <c r="M125" s="58">
        <f>L125*K125</f>
        <v>0</v>
      </c>
      <c r="N125" s="80"/>
      <c r="O125" s="80"/>
      <c r="P125" s="88">
        <v>0</v>
      </c>
      <c r="Q125" s="80"/>
      <c r="R125" s="80"/>
      <c r="S125" s="101"/>
      <c r="T125" s="102"/>
      <c r="U125" s="103"/>
      <c r="V125" s="103"/>
    </row>
    <row r="126" spans="2:22" s="1" customFormat="1" ht="102.95" customHeight="1" outlineLevel="1">
      <c r="B126" s="35" t="s">
        <v>241</v>
      </c>
      <c r="C126" s="38" t="s">
        <v>102</v>
      </c>
      <c r="D126" s="37" t="s">
        <v>237</v>
      </c>
      <c r="E126" s="53" t="s">
        <v>120</v>
      </c>
      <c r="F126" s="54" t="s">
        <v>27</v>
      </c>
      <c r="G126" s="40">
        <v>29</v>
      </c>
      <c r="H126" s="41"/>
      <c r="I126" s="81">
        <f>(J126+M126*(1+N126)+O126)*(1+P126)*(1+Q126)</f>
        <v>205</v>
      </c>
      <c r="J126" s="81">
        <v>150</v>
      </c>
      <c r="K126" s="81">
        <v>50</v>
      </c>
      <c r="L126" s="58">
        <v>0.85</v>
      </c>
      <c r="M126" s="58">
        <v>50</v>
      </c>
      <c r="N126" s="89">
        <v>0</v>
      </c>
      <c r="O126" s="90">
        <v>5</v>
      </c>
      <c r="P126" s="84">
        <v>0</v>
      </c>
      <c r="Q126" s="84">
        <v>0</v>
      </c>
      <c r="R126" s="109">
        <f>I126*G126</f>
        <v>5945</v>
      </c>
      <c r="S126" s="106"/>
      <c r="T126" s="107"/>
    </row>
    <row r="127" spans="2:22" s="1" customFormat="1" ht="75.95" customHeight="1" outlineLevel="1">
      <c r="B127" s="35" t="s">
        <v>242</v>
      </c>
      <c r="C127" s="36" t="s">
        <v>43</v>
      </c>
      <c r="D127" s="37" t="s">
        <v>237</v>
      </c>
      <c r="E127" s="50" t="s">
        <v>108</v>
      </c>
      <c r="F127" s="39" t="s">
        <v>27</v>
      </c>
      <c r="G127" s="40">
        <v>29</v>
      </c>
      <c r="H127" s="41"/>
      <c r="I127" s="81">
        <f>(J127+M127*(1+N127)+O127)*(1+P127)*(1+Q127)</f>
        <v>17</v>
      </c>
      <c r="J127" s="58">
        <v>8</v>
      </c>
      <c r="K127" s="58">
        <v>10</v>
      </c>
      <c r="L127" s="48">
        <v>0.85</v>
      </c>
      <c r="M127" s="58">
        <v>9</v>
      </c>
      <c r="N127" s="82">
        <v>0</v>
      </c>
      <c r="O127" s="83">
        <v>0</v>
      </c>
      <c r="P127" s="88">
        <v>0</v>
      </c>
      <c r="Q127" s="104">
        <v>0</v>
      </c>
      <c r="R127" s="109">
        <f>I127*G127</f>
        <v>493</v>
      </c>
      <c r="S127" s="106"/>
      <c r="T127" s="107"/>
    </row>
    <row r="128" spans="2:22" s="2" customFormat="1" ht="19.5" customHeight="1" outlineLevel="1">
      <c r="B128" s="29" t="s">
        <v>303</v>
      </c>
      <c r="C128" s="30" t="s">
        <v>52</v>
      </c>
      <c r="D128" s="31"/>
      <c r="E128" s="32"/>
      <c r="F128" s="32"/>
      <c r="G128" s="33"/>
      <c r="H128" s="34"/>
      <c r="I128" s="80"/>
      <c r="J128" s="80"/>
      <c r="K128" s="80"/>
      <c r="L128" s="58">
        <v>0.85</v>
      </c>
      <c r="M128" s="58">
        <f>L128*K128</f>
        <v>0</v>
      </c>
      <c r="N128" s="80"/>
      <c r="O128" s="80"/>
      <c r="P128" s="84"/>
      <c r="Q128" s="80"/>
      <c r="R128" s="80"/>
      <c r="S128" s="101"/>
      <c r="T128" s="102"/>
      <c r="U128" s="103"/>
      <c r="V128" s="103"/>
    </row>
    <row r="129" spans="2:22" s="1" customFormat="1" ht="69" customHeight="1" outlineLevel="1">
      <c r="B129" s="35" t="s">
        <v>304</v>
      </c>
      <c r="C129" s="62" t="s">
        <v>132</v>
      </c>
      <c r="D129" s="37" t="s">
        <v>112</v>
      </c>
      <c r="E129" s="65" t="s">
        <v>133</v>
      </c>
      <c r="F129" s="64" t="s">
        <v>78</v>
      </c>
      <c r="G129" s="40">
        <v>2</v>
      </c>
      <c r="H129" s="41"/>
      <c r="I129" s="81">
        <v>2100</v>
      </c>
      <c r="J129" s="58">
        <v>200</v>
      </c>
      <c r="K129" s="58"/>
      <c r="L129" s="58"/>
      <c r="M129" s="58">
        <v>1900</v>
      </c>
      <c r="N129" s="82">
        <v>0</v>
      </c>
      <c r="O129" s="58">
        <v>0</v>
      </c>
      <c r="P129" s="84"/>
      <c r="Q129" s="104">
        <v>0</v>
      </c>
      <c r="R129" s="116">
        <f>I129*G129</f>
        <v>4200</v>
      </c>
      <c r="S129" s="114"/>
      <c r="T129" s="107"/>
    </row>
    <row r="130" spans="2:22" s="1" customFormat="1" ht="57" customHeight="1" outlineLevel="1">
      <c r="B130" s="35" t="s">
        <v>305</v>
      </c>
      <c r="C130" s="36" t="s">
        <v>107</v>
      </c>
      <c r="D130" s="37" t="s">
        <v>237</v>
      </c>
      <c r="E130" s="50" t="s">
        <v>108</v>
      </c>
      <c r="F130" s="39" t="s">
        <v>27</v>
      </c>
      <c r="G130" s="40">
        <v>98</v>
      </c>
      <c r="H130" s="58"/>
      <c r="I130" s="81">
        <f>(J130+M130*(1+N130)+O130)*(1+P130)*(1+Q130)</f>
        <v>17</v>
      </c>
      <c r="J130" s="58">
        <v>8</v>
      </c>
      <c r="K130" s="58">
        <v>10</v>
      </c>
      <c r="L130" s="48">
        <v>0.85</v>
      </c>
      <c r="M130" s="58">
        <v>9</v>
      </c>
      <c r="N130" s="82">
        <v>0</v>
      </c>
      <c r="O130" s="83">
        <v>0</v>
      </c>
      <c r="P130" s="88">
        <v>0</v>
      </c>
      <c r="Q130" s="104">
        <v>0</v>
      </c>
      <c r="R130" s="109">
        <f>I130*G130</f>
        <v>1666</v>
      </c>
      <c r="S130" s="106"/>
      <c r="T130" s="107"/>
    </row>
    <row r="131" spans="2:22" s="2" customFormat="1" ht="19.5" customHeight="1" outlineLevel="1">
      <c r="B131" s="29" t="s">
        <v>243</v>
      </c>
      <c r="C131" s="59" t="s">
        <v>57</v>
      </c>
      <c r="D131" s="60" t="s">
        <v>237</v>
      </c>
      <c r="E131" s="32"/>
      <c r="F131" s="32"/>
      <c r="G131" s="33"/>
      <c r="H131" s="34"/>
      <c r="I131" s="81">
        <f>(J131+M131*(1+N131)+O131)*(1+P131)*(1+Q131)</f>
        <v>0</v>
      </c>
      <c r="J131" s="80"/>
      <c r="K131" s="80"/>
      <c r="L131" s="48">
        <v>0.85</v>
      </c>
      <c r="M131" s="58">
        <f>L131*K131</f>
        <v>0</v>
      </c>
      <c r="N131" s="80"/>
      <c r="O131" s="80"/>
      <c r="P131" s="88">
        <v>0</v>
      </c>
      <c r="Q131" s="80"/>
      <c r="R131" s="80"/>
      <c r="S131" s="101"/>
      <c r="T131" s="102"/>
      <c r="U131" s="103"/>
      <c r="V131" s="103"/>
    </row>
    <row r="132" spans="2:22" s="3" customFormat="1" ht="65.099999999999994" customHeight="1" outlineLevel="1">
      <c r="B132" s="42" t="s">
        <v>244</v>
      </c>
      <c r="C132" s="43" t="s">
        <v>59</v>
      </c>
      <c r="D132" s="44" t="s">
        <v>237</v>
      </c>
      <c r="E132" s="45" t="s">
        <v>60</v>
      </c>
      <c r="F132" s="46" t="s">
        <v>27</v>
      </c>
      <c r="G132" s="47">
        <v>29</v>
      </c>
      <c r="H132" s="48"/>
      <c r="I132" s="81">
        <f>(J132+M132*(1+N132)+O132)*(1+P132)*(1+Q132)</f>
        <v>110</v>
      </c>
      <c r="J132" s="48">
        <v>30</v>
      </c>
      <c r="K132" s="48">
        <v>50</v>
      </c>
      <c r="L132" s="48">
        <v>0.85</v>
      </c>
      <c r="M132" s="58">
        <v>80</v>
      </c>
      <c r="N132" s="86">
        <v>0</v>
      </c>
      <c r="O132" s="87">
        <v>0</v>
      </c>
      <c r="P132" s="88">
        <v>0</v>
      </c>
      <c r="Q132" s="108">
        <v>0</v>
      </c>
      <c r="R132" s="109">
        <f>I132*G132</f>
        <v>3190</v>
      </c>
      <c r="S132" s="110"/>
      <c r="T132" s="111"/>
    </row>
    <row r="133" spans="2:22" s="1" customFormat="1" ht="22.15" customHeight="1">
      <c r="B133" s="119" t="s">
        <v>248</v>
      </c>
      <c r="C133" s="120" t="s">
        <v>249</v>
      </c>
      <c r="D133" s="121"/>
      <c r="E133" s="122"/>
      <c r="F133" s="123"/>
      <c r="G133" s="124"/>
      <c r="H133" s="125"/>
      <c r="I133" s="81">
        <f t="shared" ref="I133:I139" si="1">(J133+M133*(1+N133)+O133)*(1+P133)*(1+Q133)</f>
        <v>0</v>
      </c>
      <c r="J133" s="136"/>
      <c r="K133" s="136"/>
      <c r="L133" s="48">
        <v>0.85</v>
      </c>
      <c r="M133" s="58">
        <f>L133*K133</f>
        <v>0</v>
      </c>
      <c r="N133" s="136"/>
      <c r="O133" s="136"/>
      <c r="P133" s="88">
        <v>0</v>
      </c>
      <c r="Q133" s="108">
        <v>0</v>
      </c>
      <c r="R133" s="109">
        <f t="shared" ref="R133:R139" si="2">I133*G133</f>
        <v>0</v>
      </c>
      <c r="S133" s="141"/>
      <c r="T133" s="97"/>
      <c r="U133" s="98"/>
      <c r="V133" s="98"/>
    </row>
    <row r="134" spans="2:22" s="1" customFormat="1" ht="99" customHeight="1" outlineLevel="1">
      <c r="B134" s="35" t="s">
        <v>306</v>
      </c>
      <c r="C134" s="56" t="s">
        <v>254</v>
      </c>
      <c r="D134" s="37" t="s">
        <v>25</v>
      </c>
      <c r="E134" s="126" t="s">
        <v>255</v>
      </c>
      <c r="F134" s="64" t="s">
        <v>27</v>
      </c>
      <c r="G134" s="40">
        <v>1</v>
      </c>
      <c r="H134" s="41"/>
      <c r="I134" s="81">
        <f t="shared" si="1"/>
        <v>32000</v>
      </c>
      <c r="J134" s="58">
        <v>2000</v>
      </c>
      <c r="K134" s="58"/>
      <c r="L134" s="58">
        <v>0.85</v>
      </c>
      <c r="M134" s="58">
        <v>30000</v>
      </c>
      <c r="N134" s="82">
        <v>0</v>
      </c>
      <c r="O134" s="58">
        <v>0</v>
      </c>
      <c r="P134" s="84">
        <v>0</v>
      </c>
      <c r="Q134" s="104"/>
      <c r="R134" s="109">
        <f t="shared" si="2"/>
        <v>32000</v>
      </c>
      <c r="S134" s="114"/>
      <c r="T134" s="107"/>
    </row>
    <row r="135" spans="2:22" s="1" customFormat="1" ht="22.15" customHeight="1">
      <c r="B135" s="119" t="s">
        <v>256</v>
      </c>
      <c r="C135" s="127" t="s">
        <v>257</v>
      </c>
      <c r="D135" s="121"/>
      <c r="E135" s="122"/>
      <c r="F135" s="123"/>
      <c r="G135" s="124"/>
      <c r="H135" s="125"/>
      <c r="I135" s="81">
        <f t="shared" si="1"/>
        <v>0</v>
      </c>
      <c r="J135" s="136"/>
      <c r="K135" s="136"/>
      <c r="L135" s="48">
        <v>0.85</v>
      </c>
      <c r="M135" s="58">
        <f>L135*K135</f>
        <v>0</v>
      </c>
      <c r="N135" s="136"/>
      <c r="O135" s="136"/>
      <c r="P135" s="88">
        <v>0.1</v>
      </c>
      <c r="Q135" s="136"/>
      <c r="R135" s="109">
        <f t="shared" si="2"/>
        <v>0</v>
      </c>
      <c r="S135" s="141"/>
      <c r="T135" s="97"/>
      <c r="U135" s="98"/>
      <c r="V135" s="98"/>
    </row>
    <row r="136" spans="2:22" s="1" customFormat="1" ht="68.25" customHeight="1" outlineLevel="1">
      <c r="B136" s="35" t="s">
        <v>258</v>
      </c>
      <c r="C136" s="56" t="s">
        <v>259</v>
      </c>
      <c r="D136" s="37" t="s">
        <v>260</v>
      </c>
      <c r="E136" s="36" t="s">
        <v>261</v>
      </c>
      <c r="F136" s="64" t="s">
        <v>74</v>
      </c>
      <c r="G136" s="40">
        <v>1</v>
      </c>
      <c r="H136" s="41"/>
      <c r="I136" s="81">
        <f t="shared" si="1"/>
        <v>14000</v>
      </c>
      <c r="J136" s="58">
        <v>2000</v>
      </c>
      <c r="K136" s="58"/>
      <c r="L136" s="58">
        <v>0.85</v>
      </c>
      <c r="M136" s="58">
        <v>12000</v>
      </c>
      <c r="N136" s="82">
        <v>0</v>
      </c>
      <c r="O136" s="58"/>
      <c r="P136" s="84">
        <v>0</v>
      </c>
      <c r="Q136" s="104">
        <v>0</v>
      </c>
      <c r="R136" s="109">
        <f t="shared" si="2"/>
        <v>14000</v>
      </c>
      <c r="S136" s="114"/>
      <c r="T136" s="107"/>
    </row>
    <row r="137" spans="2:22" s="1" customFormat="1" ht="102" customHeight="1" outlineLevel="1">
      <c r="B137" s="35" t="s">
        <v>262</v>
      </c>
      <c r="C137" s="56" t="s">
        <v>263</v>
      </c>
      <c r="D137" s="37" t="s">
        <v>264</v>
      </c>
      <c r="E137" s="36" t="s">
        <v>261</v>
      </c>
      <c r="F137" s="64" t="s">
        <v>74</v>
      </c>
      <c r="G137" s="40">
        <v>1</v>
      </c>
      <c r="H137" s="41"/>
      <c r="I137" s="81">
        <f t="shared" si="1"/>
        <v>7000</v>
      </c>
      <c r="J137" s="58">
        <v>2000</v>
      </c>
      <c r="K137" s="58"/>
      <c r="L137" s="58">
        <v>0.85</v>
      </c>
      <c r="M137" s="58">
        <v>5000</v>
      </c>
      <c r="N137" s="82">
        <v>0</v>
      </c>
      <c r="O137" s="58"/>
      <c r="P137" s="84">
        <v>0</v>
      </c>
      <c r="Q137" s="104">
        <v>0</v>
      </c>
      <c r="R137" s="109">
        <f t="shared" si="2"/>
        <v>7000</v>
      </c>
      <c r="S137" s="114"/>
      <c r="T137" s="107"/>
    </row>
    <row r="138" spans="2:22" s="1" customFormat="1" ht="105" customHeight="1" outlineLevel="1">
      <c r="B138" s="35" t="s">
        <v>307</v>
      </c>
      <c r="C138" s="56" t="s">
        <v>268</v>
      </c>
      <c r="D138" s="37" t="s">
        <v>267</v>
      </c>
      <c r="E138" s="36" t="s">
        <v>261</v>
      </c>
      <c r="F138" s="64" t="s">
        <v>78</v>
      </c>
      <c r="G138" s="40">
        <v>6</v>
      </c>
      <c r="H138" s="41"/>
      <c r="I138" s="81">
        <f t="shared" si="1"/>
        <v>5000</v>
      </c>
      <c r="J138" s="58">
        <v>500</v>
      </c>
      <c r="K138" s="58"/>
      <c r="L138" s="58">
        <v>0.85</v>
      </c>
      <c r="M138" s="58">
        <v>4500</v>
      </c>
      <c r="N138" s="82">
        <v>0</v>
      </c>
      <c r="O138" s="58"/>
      <c r="P138" s="84">
        <v>0</v>
      </c>
      <c r="Q138" s="104">
        <v>0</v>
      </c>
      <c r="R138" s="109">
        <f t="shared" si="2"/>
        <v>30000</v>
      </c>
      <c r="S138" s="114"/>
      <c r="T138" s="107"/>
    </row>
    <row r="139" spans="2:22" s="1" customFormat="1" ht="105" customHeight="1" outlineLevel="1">
      <c r="B139" s="35" t="s">
        <v>308</v>
      </c>
      <c r="C139" s="56" t="s">
        <v>269</v>
      </c>
      <c r="D139" s="37" t="s">
        <v>270</v>
      </c>
      <c r="E139" s="36" t="s">
        <v>261</v>
      </c>
      <c r="F139" s="64" t="s">
        <v>74</v>
      </c>
      <c r="G139" s="40">
        <v>1</v>
      </c>
      <c r="H139" s="41"/>
      <c r="I139" s="81">
        <f t="shared" si="1"/>
        <v>3500</v>
      </c>
      <c r="J139" s="58">
        <v>500</v>
      </c>
      <c r="K139" s="58"/>
      <c r="L139" s="58">
        <v>0.85</v>
      </c>
      <c r="M139" s="58">
        <v>3000</v>
      </c>
      <c r="N139" s="82">
        <v>0</v>
      </c>
      <c r="O139" s="58"/>
      <c r="P139" s="84">
        <v>0</v>
      </c>
      <c r="Q139" s="104">
        <v>0</v>
      </c>
      <c r="R139" s="109">
        <f t="shared" si="2"/>
        <v>3500</v>
      </c>
      <c r="S139" s="114"/>
      <c r="T139" s="107"/>
    </row>
    <row r="140" spans="2:22" s="1" customFormat="1" ht="22.15" customHeight="1">
      <c r="B140" s="119" t="s">
        <v>271</v>
      </c>
      <c r="C140" s="127" t="s">
        <v>274</v>
      </c>
      <c r="D140" s="128" t="s">
        <v>275</v>
      </c>
      <c r="E140" s="122"/>
      <c r="F140" s="123"/>
      <c r="G140" s="124"/>
      <c r="H140" s="125"/>
      <c r="I140" s="81">
        <f t="shared" ref="I140:I146" si="3">(J140+M140*(1+N140)+O140)*(1+P140)*(1+Q140)</f>
        <v>0</v>
      </c>
      <c r="J140" s="136"/>
      <c r="K140" s="136"/>
      <c r="L140" s="48">
        <v>0.85</v>
      </c>
      <c r="M140" s="58">
        <f>L140*K140</f>
        <v>0</v>
      </c>
      <c r="N140" s="136"/>
      <c r="O140" s="136"/>
      <c r="P140" s="88">
        <v>0</v>
      </c>
      <c r="Q140" s="136">
        <v>0</v>
      </c>
      <c r="R140" s="109">
        <f t="shared" ref="R140:R145" si="4">I140*G140</f>
        <v>0</v>
      </c>
      <c r="S140" s="141"/>
      <c r="T140" s="97"/>
      <c r="U140" s="98"/>
      <c r="V140" s="98"/>
    </row>
    <row r="141" spans="2:22" s="1" customFormat="1" ht="105" customHeight="1" outlineLevel="1">
      <c r="B141" s="35" t="s">
        <v>276</v>
      </c>
      <c r="C141" s="56" t="s">
        <v>274</v>
      </c>
      <c r="D141" s="37" t="s">
        <v>273</v>
      </c>
      <c r="E141" s="36" t="s">
        <v>277</v>
      </c>
      <c r="F141" s="64" t="s">
        <v>74</v>
      </c>
      <c r="G141" s="40">
        <v>1</v>
      </c>
      <c r="H141" s="41"/>
      <c r="I141" s="81">
        <f t="shared" si="3"/>
        <v>16000</v>
      </c>
      <c r="J141" s="58">
        <v>4000</v>
      </c>
      <c r="K141" s="58"/>
      <c r="L141" s="58">
        <v>0.85</v>
      </c>
      <c r="M141" s="58">
        <v>12000</v>
      </c>
      <c r="N141" s="82">
        <v>0</v>
      </c>
      <c r="O141" s="58"/>
      <c r="P141" s="84">
        <v>0</v>
      </c>
      <c r="Q141" s="104">
        <v>0</v>
      </c>
      <c r="R141" s="109">
        <f t="shared" si="4"/>
        <v>16000</v>
      </c>
      <c r="S141" s="114"/>
      <c r="T141" s="107"/>
    </row>
    <row r="142" spans="2:22" s="1" customFormat="1" ht="105" customHeight="1" outlineLevel="1">
      <c r="B142" s="35" t="s">
        <v>278</v>
      </c>
      <c r="C142" s="56" t="s">
        <v>279</v>
      </c>
      <c r="D142" s="37" t="s">
        <v>273</v>
      </c>
      <c r="E142" s="36" t="s">
        <v>280</v>
      </c>
      <c r="F142" s="64" t="s">
        <v>78</v>
      </c>
      <c r="G142" s="40">
        <v>6</v>
      </c>
      <c r="H142" s="41"/>
      <c r="I142" s="81">
        <f t="shared" si="3"/>
        <v>1500</v>
      </c>
      <c r="J142" s="58">
        <v>500</v>
      </c>
      <c r="K142" s="58"/>
      <c r="L142" s="58"/>
      <c r="M142" s="58">
        <v>1000</v>
      </c>
      <c r="N142" s="82">
        <v>0</v>
      </c>
      <c r="O142" s="58">
        <v>0</v>
      </c>
      <c r="P142" s="84">
        <v>0</v>
      </c>
      <c r="Q142" s="104"/>
      <c r="R142" s="109">
        <f t="shared" si="4"/>
        <v>9000</v>
      </c>
      <c r="S142" s="114"/>
      <c r="T142" s="107"/>
    </row>
    <row r="143" spans="2:22" s="1" customFormat="1" ht="22.15" customHeight="1">
      <c r="B143" s="119" t="s">
        <v>281</v>
      </c>
      <c r="C143" s="127" t="s">
        <v>282</v>
      </c>
      <c r="D143" s="128" t="s">
        <v>273</v>
      </c>
      <c r="E143" s="122"/>
      <c r="F143" s="123"/>
      <c r="G143" s="124"/>
      <c r="H143" s="125"/>
      <c r="I143" s="81">
        <f t="shared" si="3"/>
        <v>0</v>
      </c>
      <c r="J143" s="136"/>
      <c r="K143" s="136"/>
      <c r="L143" s="48">
        <v>0.85</v>
      </c>
      <c r="M143" s="58">
        <f>L143*K143</f>
        <v>0</v>
      </c>
      <c r="N143" s="136"/>
      <c r="O143" s="136"/>
      <c r="P143" s="88">
        <v>0</v>
      </c>
      <c r="Q143" s="136">
        <v>0</v>
      </c>
      <c r="R143" s="109">
        <f t="shared" si="4"/>
        <v>0</v>
      </c>
      <c r="S143" s="141"/>
      <c r="T143" s="97"/>
      <c r="U143" s="98"/>
      <c r="V143" s="98"/>
    </row>
    <row r="144" spans="2:22" s="1" customFormat="1" ht="105" customHeight="1" outlineLevel="1">
      <c r="B144" s="35" t="s">
        <v>283</v>
      </c>
      <c r="C144" s="56" t="s">
        <v>282</v>
      </c>
      <c r="D144" s="37" t="s">
        <v>273</v>
      </c>
      <c r="E144" s="36" t="s">
        <v>284</v>
      </c>
      <c r="F144" s="64" t="s">
        <v>285</v>
      </c>
      <c r="G144" s="40">
        <v>2</v>
      </c>
      <c r="H144" s="41"/>
      <c r="I144" s="81">
        <f t="shared" si="3"/>
        <v>96000</v>
      </c>
      <c r="J144" s="58">
        <v>40000</v>
      </c>
      <c r="K144" s="58"/>
      <c r="L144" s="58">
        <v>0.85</v>
      </c>
      <c r="M144" s="58">
        <v>56000</v>
      </c>
      <c r="N144" s="82">
        <v>0</v>
      </c>
      <c r="O144" s="58"/>
      <c r="P144" s="84">
        <v>0</v>
      </c>
      <c r="Q144" s="104">
        <v>0</v>
      </c>
      <c r="R144" s="109">
        <f t="shared" si="4"/>
        <v>192000</v>
      </c>
      <c r="S144" s="114"/>
      <c r="T144" s="107"/>
    </row>
    <row r="145" spans="2:22" s="1" customFormat="1" ht="22.15" customHeight="1">
      <c r="B145" s="119" t="s">
        <v>312</v>
      </c>
      <c r="C145" s="127" t="s">
        <v>286</v>
      </c>
      <c r="D145" s="128" t="s">
        <v>273</v>
      </c>
      <c r="E145" s="122"/>
      <c r="F145" s="123"/>
      <c r="G145" s="124"/>
      <c r="H145" s="125"/>
      <c r="I145" s="81">
        <f t="shared" si="3"/>
        <v>0</v>
      </c>
      <c r="J145" s="136"/>
      <c r="K145" s="136"/>
      <c r="L145" s="48">
        <v>0.85</v>
      </c>
      <c r="M145" s="58">
        <f>L145*K145</f>
        <v>0</v>
      </c>
      <c r="N145" s="136"/>
      <c r="O145" s="136"/>
      <c r="P145" s="88">
        <v>0</v>
      </c>
      <c r="Q145" s="136">
        <v>0</v>
      </c>
      <c r="R145" s="109">
        <f t="shared" si="4"/>
        <v>0</v>
      </c>
      <c r="S145" s="141"/>
      <c r="T145" s="97"/>
      <c r="U145" s="98"/>
      <c r="V145" s="98"/>
    </row>
    <row r="146" spans="2:22" s="1" customFormat="1" ht="84.75" customHeight="1" outlineLevel="1">
      <c r="B146" s="35" t="s">
        <v>287</v>
      </c>
      <c r="C146" s="56" t="s">
        <v>288</v>
      </c>
      <c r="D146" s="37" t="s">
        <v>273</v>
      </c>
      <c r="E146" s="36" t="s">
        <v>289</v>
      </c>
      <c r="F146" s="64" t="s">
        <v>27</v>
      </c>
      <c r="G146" s="40">
        <v>182</v>
      </c>
      <c r="H146" s="41"/>
      <c r="I146" s="81">
        <f t="shared" si="3"/>
        <v>50</v>
      </c>
      <c r="J146" s="58">
        <v>50</v>
      </c>
      <c r="K146" s="58"/>
      <c r="L146" s="58">
        <v>0.85</v>
      </c>
      <c r="M146" s="58">
        <v>0</v>
      </c>
      <c r="N146" s="82">
        <v>0</v>
      </c>
      <c r="O146" s="58"/>
      <c r="P146" s="84">
        <v>0</v>
      </c>
      <c r="Q146" s="104">
        <v>0</v>
      </c>
      <c r="R146" s="109">
        <f t="shared" ref="R146" si="5">I146*G146</f>
        <v>9100</v>
      </c>
      <c r="S146" s="114"/>
      <c r="T146" s="107"/>
    </row>
    <row r="147" spans="2:22" s="1" customFormat="1" ht="72" customHeight="1" outlineLevel="1">
      <c r="B147" s="35" t="s">
        <v>309</v>
      </c>
      <c r="C147" s="56" t="s">
        <v>290</v>
      </c>
      <c r="D147" s="37" t="s">
        <v>273</v>
      </c>
      <c r="E147" s="36" t="s">
        <v>291</v>
      </c>
      <c r="F147" s="64" t="s">
        <v>342</v>
      </c>
      <c r="G147" s="40">
        <v>112</v>
      </c>
      <c r="H147" s="41"/>
      <c r="I147" s="81">
        <f>(J147+M147*(1+N147)+O147)*(1+P147)*(1+Q147)</f>
        <v>90</v>
      </c>
      <c r="J147" s="58">
        <v>40</v>
      </c>
      <c r="K147" s="58"/>
      <c r="L147" s="58">
        <v>0.85</v>
      </c>
      <c r="M147" s="58">
        <v>50</v>
      </c>
      <c r="N147" s="82">
        <v>0</v>
      </c>
      <c r="O147" s="58"/>
      <c r="P147" s="84">
        <v>0</v>
      </c>
      <c r="Q147" s="104">
        <v>0</v>
      </c>
      <c r="R147" s="109">
        <f>I147*G147</f>
        <v>10080</v>
      </c>
      <c r="S147" s="178"/>
      <c r="T147" s="107"/>
    </row>
    <row r="148" spans="2:22" s="1" customFormat="1" ht="20.25" customHeight="1" outlineLevel="1">
      <c r="B148" s="119" t="s">
        <v>343</v>
      </c>
      <c r="C148" s="127" t="s">
        <v>344</v>
      </c>
      <c r="D148" s="128" t="s">
        <v>346</v>
      </c>
      <c r="E148" s="122"/>
      <c r="F148" s="123"/>
      <c r="G148" s="124"/>
      <c r="H148" s="125"/>
      <c r="I148" s="81">
        <f t="shared" ref="I148" si="6">(J148+M148*(1+N148)+O148)*(1+P148)*(1+Q148)</f>
        <v>0</v>
      </c>
      <c r="J148" s="136"/>
      <c r="K148" s="136"/>
      <c r="L148" s="48">
        <v>0.85</v>
      </c>
      <c r="M148" s="58">
        <f>L148*K148</f>
        <v>0</v>
      </c>
      <c r="N148" s="136"/>
      <c r="O148" s="136"/>
      <c r="P148" s="88">
        <v>0</v>
      </c>
      <c r="Q148" s="136">
        <v>0</v>
      </c>
      <c r="R148" s="177"/>
      <c r="S148" s="178"/>
      <c r="T148" s="107"/>
    </row>
    <row r="149" spans="2:22" s="1" customFormat="1" ht="48.75" customHeight="1" outlineLevel="1">
      <c r="B149" s="176">
        <v>15.1</v>
      </c>
      <c r="C149" s="180" t="s">
        <v>345</v>
      </c>
      <c r="D149" s="181" t="s">
        <v>347</v>
      </c>
      <c r="E149" s="182" t="s">
        <v>348</v>
      </c>
      <c r="F149" s="64" t="s">
        <v>27</v>
      </c>
      <c r="G149" s="177">
        <v>1142</v>
      </c>
      <c r="H149" s="177"/>
      <c r="I149" s="81">
        <v>60</v>
      </c>
      <c r="J149" s="58">
        <v>10</v>
      </c>
      <c r="K149" s="177"/>
      <c r="L149" s="177"/>
      <c r="M149" s="177"/>
      <c r="N149" s="177"/>
      <c r="O149" s="177"/>
      <c r="P149" s="177"/>
      <c r="Q149" s="177"/>
      <c r="R149" s="109">
        <v>80000</v>
      </c>
      <c r="S149" s="178"/>
      <c r="T149" s="107"/>
    </row>
    <row r="150" spans="2:22" s="5" customFormat="1" ht="21.75" customHeight="1" outlineLevel="1">
      <c r="B150" s="129"/>
      <c r="C150" s="130" t="s">
        <v>292</v>
      </c>
      <c r="D150" s="131"/>
      <c r="E150" s="131"/>
      <c r="F150" s="132" t="s">
        <v>293</v>
      </c>
      <c r="G150" s="133"/>
      <c r="H150" s="134"/>
      <c r="I150" s="137"/>
      <c r="J150" s="138"/>
      <c r="K150" s="138"/>
      <c r="L150" s="138"/>
      <c r="M150" s="138"/>
      <c r="N150" s="139"/>
      <c r="O150" s="138"/>
      <c r="P150" s="140"/>
      <c r="Q150" s="142"/>
      <c r="R150" s="137">
        <v>910323.51</v>
      </c>
      <c r="S150" s="179"/>
      <c r="T150" s="143"/>
    </row>
    <row r="151" spans="2:22">
      <c r="E151" s="135"/>
    </row>
    <row r="152" spans="2:22">
      <c r="E152" s="135"/>
      <c r="M152" s="13" t="s">
        <v>294</v>
      </c>
    </row>
    <row r="153" spans="2:22">
      <c r="E153" s="135"/>
    </row>
    <row r="154" spans="2:22">
      <c r="E154" s="36"/>
    </row>
    <row r="155" spans="2:22">
      <c r="E155" s="135"/>
    </row>
    <row r="156" spans="2:22">
      <c r="E156" s="135"/>
    </row>
    <row r="157" spans="2:22">
      <c r="E157" s="135"/>
    </row>
    <row r="158" spans="2:22">
      <c r="E158" s="135"/>
    </row>
    <row r="159" spans="2:22">
      <c r="E159" s="135"/>
    </row>
  </sheetData>
  <autoFilter ref="B5:V150">
    <extLst/>
  </autoFilter>
  <mergeCells count="12">
    <mergeCell ref="B2:S2"/>
    <mergeCell ref="J4:Q4"/>
    <mergeCell ref="B4:B5"/>
    <mergeCell ref="C4:C5"/>
    <mergeCell ref="D4:D5"/>
    <mergeCell ref="E4:E5"/>
    <mergeCell ref="F4:F5"/>
    <mergeCell ref="G4:G5"/>
    <mergeCell ref="H4:H5"/>
    <mergeCell ref="I4:I5"/>
    <mergeCell ref="R4:R5"/>
    <mergeCell ref="S4:S5"/>
  </mergeCells>
  <phoneticPr fontId="28" type="noConversion"/>
  <printOptions horizontalCentered="1"/>
  <pageMargins left="0.31388888888888899" right="0.31388888888888899" top="0.47152777777777799" bottom="0.47152777777777799" header="0.31388888888888899" footer="0.31388888888888899"/>
  <pageSetup paperSize="9" scale="73" fitToWidth="0" orientation="landscape" verticalDpi="300" r:id="rId1"/>
  <headerFooter>
    <oddFooter>&amp;C&amp;10第 &amp;P 页，共 &amp;N 页</oddFooter>
  </headerFooter>
  <rowBreaks count="1" manualBreakCount="1">
    <brk id="1212" max="16383" man="1"/>
  </rowBreaks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37"/>
  <sheetViews>
    <sheetView workbookViewId="0">
      <selection activeCell="A3" sqref="A3:H4"/>
    </sheetView>
  </sheetViews>
  <sheetFormatPr defaultRowHeight="13.5" outlineLevelRow="1"/>
  <cols>
    <col min="1" max="1" width="4.75" customWidth="1"/>
    <col min="2" max="2" width="11.5" customWidth="1"/>
    <col min="3" max="3" width="6.75" customWidth="1"/>
    <col min="4" max="4" width="20.5" customWidth="1"/>
    <col min="5" max="5" width="3.75" customWidth="1"/>
    <col min="6" max="6" width="6.75" customWidth="1"/>
    <col min="7" max="7" width="7.625" customWidth="1"/>
    <col min="9" max="9" width="8" customWidth="1"/>
    <col min="10" max="10" width="6.5" customWidth="1"/>
    <col min="11" max="11" width="8.25" customWidth="1"/>
    <col min="12" max="12" width="6.75" customWidth="1"/>
    <col min="13" max="13" width="6.25" customWidth="1"/>
    <col min="14" max="14" width="5.5" customWidth="1"/>
    <col min="15" max="15" width="6.5" customWidth="1"/>
    <col min="16" max="16" width="9.125" customWidth="1"/>
    <col min="17" max="17" width="16.5" style="151" customWidth="1"/>
  </cols>
  <sheetData>
    <row r="1" spans="1:20" ht="20.25">
      <c r="A1" s="183" t="s">
        <v>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</row>
    <row r="2" spans="1:20" ht="23.25" thickBot="1">
      <c r="A2" s="18" t="s">
        <v>310</v>
      </c>
      <c r="B2" s="19" t="s">
        <v>311</v>
      </c>
      <c r="C2" s="20"/>
      <c r="D2" s="20"/>
      <c r="E2" s="20"/>
      <c r="F2" s="21"/>
      <c r="G2" s="22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0" s="152" customFormat="1" ht="12">
      <c r="A3" s="187" t="s">
        <v>313</v>
      </c>
      <c r="B3" s="189" t="s">
        <v>314</v>
      </c>
      <c r="C3" s="189" t="s">
        <v>315</v>
      </c>
      <c r="D3" s="191" t="s">
        <v>316</v>
      </c>
      <c r="E3" s="191" t="s">
        <v>317</v>
      </c>
      <c r="F3" s="193" t="s">
        <v>318</v>
      </c>
      <c r="G3" s="195" t="s">
        <v>319</v>
      </c>
      <c r="H3" s="202" t="s">
        <v>320</v>
      </c>
      <c r="I3" s="202" t="s">
        <v>341</v>
      </c>
      <c r="J3" s="186"/>
      <c r="K3" s="186"/>
      <c r="L3" s="186"/>
      <c r="M3" s="186"/>
      <c r="N3" s="186"/>
      <c r="O3" s="186"/>
      <c r="P3" s="186"/>
      <c r="Q3" s="145" t="s">
        <v>321</v>
      </c>
    </row>
    <row r="4" spans="1:20" s="1" customFormat="1" ht="45.75" customHeight="1" outlineLevel="1">
      <c r="A4" s="188"/>
      <c r="B4" s="190"/>
      <c r="C4" s="190"/>
      <c r="D4" s="192"/>
      <c r="E4" s="192"/>
      <c r="F4" s="194"/>
      <c r="G4" s="196"/>
      <c r="H4" s="197"/>
      <c r="I4" s="153" t="s">
        <v>322</v>
      </c>
      <c r="J4" s="144" t="s">
        <v>340</v>
      </c>
      <c r="K4" s="153" t="s">
        <v>323</v>
      </c>
      <c r="L4" s="154" t="s">
        <v>324</v>
      </c>
      <c r="M4" s="153" t="s">
        <v>325</v>
      </c>
      <c r="N4" s="154" t="s">
        <v>326</v>
      </c>
      <c r="O4" s="154" t="s">
        <v>327</v>
      </c>
      <c r="P4" s="175"/>
      <c r="Q4" s="146"/>
      <c r="R4" s="107"/>
    </row>
    <row r="5" spans="1:20" s="1" customFormat="1" ht="52.5" customHeight="1" outlineLevel="1">
      <c r="A5" s="35" t="s">
        <v>49</v>
      </c>
      <c r="B5" s="155" t="s">
        <v>50</v>
      </c>
      <c r="C5" s="156" t="s">
        <v>25</v>
      </c>
      <c r="D5" s="157" t="s">
        <v>339</v>
      </c>
      <c r="E5" s="39" t="s">
        <v>329</v>
      </c>
      <c r="F5" s="40">
        <v>14</v>
      </c>
      <c r="G5" s="41"/>
      <c r="H5" s="81">
        <f>(I5+K5*(1+L5)+M5)*(1+N5)*(1+O5)</f>
        <v>310</v>
      </c>
      <c r="I5" s="58">
        <v>50</v>
      </c>
      <c r="J5" s="58"/>
      <c r="K5" s="58">
        <v>260</v>
      </c>
      <c r="L5" s="82">
        <v>0</v>
      </c>
      <c r="M5" s="58">
        <v>0</v>
      </c>
      <c r="N5" s="88">
        <v>0</v>
      </c>
      <c r="O5" s="104">
        <v>0</v>
      </c>
      <c r="P5" s="147">
        <f>H5*F5</f>
        <v>4340</v>
      </c>
      <c r="Q5" s="158"/>
      <c r="R5" s="107"/>
    </row>
    <row r="6" spans="1:20" s="2" customFormat="1" ht="19.5" customHeight="1" outlineLevel="1">
      <c r="A6" s="29" t="s">
        <v>69</v>
      </c>
      <c r="B6" s="159" t="s">
        <v>70</v>
      </c>
      <c r="C6" s="160" t="s">
        <v>25</v>
      </c>
      <c r="D6" s="32"/>
      <c r="E6" s="32"/>
      <c r="F6" s="33"/>
      <c r="G6" s="34"/>
      <c r="H6" s="80"/>
      <c r="I6" s="80"/>
      <c r="J6" s="80"/>
      <c r="K6" s="58">
        <v>0</v>
      </c>
      <c r="L6" s="80"/>
      <c r="M6" s="80"/>
      <c r="N6" s="88">
        <v>0</v>
      </c>
      <c r="O6" s="80"/>
      <c r="P6" s="148"/>
      <c r="Q6" s="101"/>
      <c r="R6" s="102"/>
      <c r="S6" s="103"/>
      <c r="T6" s="103"/>
    </row>
    <row r="7" spans="1:20" s="3" customFormat="1" ht="69.95" customHeight="1" outlineLevel="1">
      <c r="A7" s="42" t="s">
        <v>71</v>
      </c>
      <c r="B7" s="161" t="s">
        <v>72</v>
      </c>
      <c r="C7" s="162" t="s">
        <v>25</v>
      </c>
      <c r="D7" s="163" t="s">
        <v>73</v>
      </c>
      <c r="E7" s="164" t="s">
        <v>74</v>
      </c>
      <c r="F7" s="47">
        <v>1</v>
      </c>
      <c r="G7" s="48"/>
      <c r="H7" s="85">
        <f>(I7+K7*(1+L7)+M7)*(1+N7)*(1+O7)</f>
        <v>20000</v>
      </c>
      <c r="I7" s="48">
        <v>5000</v>
      </c>
      <c r="J7" s="48">
        <v>50</v>
      </c>
      <c r="K7" s="58">
        <v>15000</v>
      </c>
      <c r="L7" s="86">
        <v>0</v>
      </c>
      <c r="M7" s="87">
        <v>0</v>
      </c>
      <c r="N7" s="88">
        <v>0</v>
      </c>
      <c r="O7" s="108">
        <v>0</v>
      </c>
      <c r="P7" s="147">
        <f>H7*F7</f>
        <v>20000</v>
      </c>
      <c r="Q7" s="110"/>
      <c r="R7" s="111"/>
    </row>
    <row r="8" spans="1:20" s="2" customFormat="1" ht="19.5" customHeight="1" outlineLevel="1">
      <c r="A8" s="29" t="s">
        <v>79</v>
      </c>
      <c r="B8" s="159" t="s">
        <v>80</v>
      </c>
      <c r="C8" s="31"/>
      <c r="D8" s="32"/>
      <c r="E8" s="32"/>
      <c r="F8" s="33"/>
      <c r="G8" s="34"/>
      <c r="H8" s="80"/>
      <c r="I8" s="80"/>
      <c r="J8" s="80"/>
      <c r="K8" s="58" t="e">
        <f>#REF!*J8</f>
        <v>#REF!</v>
      </c>
      <c r="L8" s="80"/>
      <c r="M8" s="80"/>
      <c r="N8" s="88">
        <v>0</v>
      </c>
      <c r="O8" s="80"/>
      <c r="P8" s="148"/>
      <c r="Q8" s="101"/>
      <c r="R8" s="102"/>
      <c r="S8" s="103"/>
      <c r="T8" s="103"/>
    </row>
    <row r="9" spans="1:20" s="1" customFormat="1" ht="69" customHeight="1" outlineLevel="1">
      <c r="A9" s="35" t="s">
        <v>81</v>
      </c>
      <c r="B9" s="165" t="s">
        <v>82</v>
      </c>
      <c r="C9" s="156" t="s">
        <v>25</v>
      </c>
      <c r="D9" s="63" t="s">
        <v>330</v>
      </c>
      <c r="E9" s="166" t="s">
        <v>78</v>
      </c>
      <c r="F9" s="40">
        <v>180</v>
      </c>
      <c r="G9" s="41"/>
      <c r="H9" s="85">
        <f t="shared" ref="H9:H18" si="0">(I9+K9*(1+L9)+M9)*(1+N9)*(1+O9)</f>
        <v>170</v>
      </c>
      <c r="I9" s="58">
        <v>20</v>
      </c>
      <c r="J9" s="58"/>
      <c r="K9" s="58">
        <v>150</v>
      </c>
      <c r="L9" s="82">
        <v>0</v>
      </c>
      <c r="M9" s="58">
        <v>0</v>
      </c>
      <c r="N9" s="84">
        <v>0</v>
      </c>
      <c r="O9" s="104">
        <v>0</v>
      </c>
      <c r="P9" s="147">
        <f t="shared" ref="P9:P17" si="1">H9*F9</f>
        <v>30600</v>
      </c>
      <c r="Q9" s="158" t="s">
        <v>83</v>
      </c>
      <c r="R9" s="107"/>
    </row>
    <row r="10" spans="1:20" s="1" customFormat="1" ht="69" customHeight="1" outlineLevel="1">
      <c r="A10" s="35" t="s">
        <v>84</v>
      </c>
      <c r="B10" s="165" t="s">
        <v>85</v>
      </c>
      <c r="C10" s="156" t="s">
        <v>25</v>
      </c>
      <c r="D10" s="167" t="s">
        <v>85</v>
      </c>
      <c r="E10" s="166" t="s">
        <v>74</v>
      </c>
      <c r="F10" s="40">
        <v>1</v>
      </c>
      <c r="G10" s="41"/>
      <c r="H10" s="85">
        <f t="shared" si="0"/>
        <v>2300</v>
      </c>
      <c r="I10" s="58">
        <v>800</v>
      </c>
      <c r="J10" s="58"/>
      <c r="K10" s="58">
        <v>1500</v>
      </c>
      <c r="L10" s="82">
        <v>0</v>
      </c>
      <c r="M10" s="58">
        <v>0</v>
      </c>
      <c r="N10" s="84">
        <v>0</v>
      </c>
      <c r="O10" s="104">
        <v>0</v>
      </c>
      <c r="P10" s="147">
        <f t="shared" si="1"/>
        <v>2300</v>
      </c>
      <c r="Q10" s="158"/>
      <c r="R10" s="107"/>
    </row>
    <row r="11" spans="1:20" s="1" customFormat="1" ht="77.099999999999994" customHeight="1" outlineLevel="1">
      <c r="A11" s="35" t="s">
        <v>86</v>
      </c>
      <c r="B11" s="168" t="s">
        <v>87</v>
      </c>
      <c r="C11" s="156" t="s">
        <v>25</v>
      </c>
      <c r="D11" s="169" t="s">
        <v>331</v>
      </c>
      <c r="E11" s="166" t="s">
        <v>78</v>
      </c>
      <c r="F11" s="40">
        <v>12</v>
      </c>
      <c r="G11" s="58"/>
      <c r="H11" s="81">
        <f t="shared" si="0"/>
        <v>1850</v>
      </c>
      <c r="I11" s="58">
        <v>50</v>
      </c>
      <c r="J11" s="58"/>
      <c r="K11" s="58">
        <v>1800</v>
      </c>
      <c r="L11" s="82">
        <v>0</v>
      </c>
      <c r="M11" s="83">
        <v>0</v>
      </c>
      <c r="N11" s="84">
        <v>0</v>
      </c>
      <c r="O11" s="104">
        <v>0</v>
      </c>
      <c r="P11" s="147">
        <f t="shared" si="1"/>
        <v>22200</v>
      </c>
      <c r="Q11" s="106"/>
      <c r="R11" s="107"/>
    </row>
    <row r="12" spans="1:20" s="2" customFormat="1" ht="19.5" customHeight="1" outlineLevel="1">
      <c r="A12" s="29" t="s">
        <v>109</v>
      </c>
      <c r="B12" s="159" t="s">
        <v>80</v>
      </c>
      <c r="C12" s="31"/>
      <c r="D12" s="32"/>
      <c r="E12" s="32"/>
      <c r="F12" s="33"/>
      <c r="G12" s="34"/>
      <c r="H12" s="81" t="e">
        <f t="shared" si="0"/>
        <v>#REF!</v>
      </c>
      <c r="I12" s="80"/>
      <c r="J12" s="80"/>
      <c r="K12" s="58" t="e">
        <f>#REF!*J12</f>
        <v>#REF!</v>
      </c>
      <c r="L12" s="80"/>
      <c r="M12" s="80"/>
      <c r="N12" s="88">
        <v>0</v>
      </c>
      <c r="O12" s="80"/>
      <c r="P12" s="147" t="e">
        <f t="shared" si="1"/>
        <v>#REF!</v>
      </c>
      <c r="Q12" s="101"/>
      <c r="R12" s="102"/>
      <c r="S12" s="103"/>
      <c r="T12" s="103"/>
    </row>
    <row r="13" spans="1:20" s="1" customFormat="1" ht="77.099999999999994" customHeight="1" outlineLevel="1">
      <c r="A13" s="35" t="s">
        <v>110</v>
      </c>
      <c r="B13" s="168" t="s">
        <v>87</v>
      </c>
      <c r="C13" s="156"/>
      <c r="D13" s="169" t="s">
        <v>331</v>
      </c>
      <c r="E13" s="166" t="s">
        <v>78</v>
      </c>
      <c r="F13" s="40">
        <v>1</v>
      </c>
      <c r="G13" s="58"/>
      <c r="H13" s="81">
        <f t="shared" si="0"/>
        <v>1850</v>
      </c>
      <c r="I13" s="58">
        <v>50</v>
      </c>
      <c r="J13" s="58"/>
      <c r="K13" s="58">
        <v>1800</v>
      </c>
      <c r="L13" s="82">
        <v>0</v>
      </c>
      <c r="M13" s="83">
        <v>0</v>
      </c>
      <c r="N13" s="84">
        <v>0</v>
      </c>
      <c r="O13" s="104">
        <v>0</v>
      </c>
      <c r="P13" s="147">
        <f t="shared" si="1"/>
        <v>1850</v>
      </c>
      <c r="Q13" s="106"/>
      <c r="R13" s="107"/>
    </row>
    <row r="14" spans="1:20" s="2" customFormat="1" ht="19.5" customHeight="1" outlineLevel="1">
      <c r="A14" s="29" t="s">
        <v>136</v>
      </c>
      <c r="B14" s="159" t="s">
        <v>80</v>
      </c>
      <c r="C14" s="160" t="s">
        <v>112</v>
      </c>
      <c r="D14" s="32"/>
      <c r="E14" s="32"/>
      <c r="F14" s="33"/>
      <c r="G14" s="34"/>
      <c r="H14" s="85" t="e">
        <f t="shared" si="0"/>
        <v>#REF!</v>
      </c>
      <c r="I14" s="80"/>
      <c r="J14" s="80"/>
      <c r="K14" s="58" t="e">
        <f>#REF!*J14</f>
        <v>#REF!</v>
      </c>
      <c r="L14" s="80"/>
      <c r="M14" s="80"/>
      <c r="N14" s="88">
        <v>0</v>
      </c>
      <c r="O14" s="80"/>
      <c r="P14" s="147" t="e">
        <f t="shared" si="1"/>
        <v>#REF!</v>
      </c>
      <c r="Q14" s="101"/>
      <c r="R14" s="102"/>
      <c r="S14" s="103"/>
      <c r="T14" s="103"/>
    </row>
    <row r="15" spans="1:20" s="3" customFormat="1" ht="66" customHeight="1" outlineLevel="1">
      <c r="A15" s="42" t="s">
        <v>137</v>
      </c>
      <c r="B15" s="161" t="s">
        <v>138</v>
      </c>
      <c r="C15" s="160" t="s">
        <v>112</v>
      </c>
      <c r="D15" s="169" t="s">
        <v>332</v>
      </c>
      <c r="E15" s="164" t="s">
        <v>139</v>
      </c>
      <c r="F15" s="47">
        <v>1</v>
      </c>
      <c r="G15" s="48"/>
      <c r="H15" s="85">
        <f t="shared" si="0"/>
        <v>8200</v>
      </c>
      <c r="I15" s="48">
        <v>200</v>
      </c>
      <c r="J15" s="48"/>
      <c r="K15" s="58">
        <v>8000</v>
      </c>
      <c r="L15" s="86">
        <v>0</v>
      </c>
      <c r="M15" s="87">
        <v>0</v>
      </c>
      <c r="N15" s="88">
        <v>0</v>
      </c>
      <c r="O15" s="108">
        <v>0</v>
      </c>
      <c r="P15" s="147">
        <f t="shared" si="1"/>
        <v>8200</v>
      </c>
      <c r="Q15" s="110"/>
      <c r="R15" s="111"/>
    </row>
    <row r="16" spans="1:20" s="2" customFormat="1" ht="19.5" customHeight="1" outlineLevel="1">
      <c r="A16" s="29" t="s">
        <v>150</v>
      </c>
      <c r="B16" s="159" t="s">
        <v>80</v>
      </c>
      <c r="C16" s="31"/>
      <c r="D16" s="32"/>
      <c r="E16" s="32"/>
      <c r="F16" s="33"/>
      <c r="G16" s="34"/>
      <c r="H16" s="81" t="e">
        <f t="shared" si="0"/>
        <v>#REF!</v>
      </c>
      <c r="I16" s="80"/>
      <c r="J16" s="80"/>
      <c r="K16" s="58" t="e">
        <f>#REF!*J16</f>
        <v>#REF!</v>
      </c>
      <c r="L16" s="80"/>
      <c r="M16" s="80"/>
      <c r="N16" s="88">
        <v>0</v>
      </c>
      <c r="O16" s="80"/>
      <c r="P16" s="147" t="e">
        <f t="shared" si="1"/>
        <v>#REF!</v>
      </c>
      <c r="Q16" s="101"/>
      <c r="R16" s="102"/>
      <c r="S16" s="103"/>
      <c r="T16" s="103"/>
    </row>
    <row r="17" spans="1:20" s="1" customFormat="1" ht="77.099999999999994" customHeight="1" outlineLevel="1">
      <c r="A17" s="35" t="s">
        <v>151</v>
      </c>
      <c r="B17" s="168" t="s">
        <v>87</v>
      </c>
      <c r="C17" s="156"/>
      <c r="D17" s="169" t="s">
        <v>331</v>
      </c>
      <c r="E17" s="166" t="s">
        <v>78</v>
      </c>
      <c r="F17" s="40">
        <v>1</v>
      </c>
      <c r="G17" s="58"/>
      <c r="H17" s="81">
        <f t="shared" si="0"/>
        <v>1850</v>
      </c>
      <c r="I17" s="58">
        <v>50</v>
      </c>
      <c r="J17" s="58"/>
      <c r="K17" s="58">
        <v>1800</v>
      </c>
      <c r="L17" s="82">
        <v>0</v>
      </c>
      <c r="M17" s="83">
        <v>0</v>
      </c>
      <c r="N17" s="84">
        <v>0</v>
      </c>
      <c r="O17" s="104">
        <v>0</v>
      </c>
      <c r="P17" s="147">
        <f t="shared" si="1"/>
        <v>1850</v>
      </c>
      <c r="Q17" s="106"/>
      <c r="R17" s="107"/>
    </row>
    <row r="18" spans="1:20" s="4" customFormat="1" ht="105.75" customHeight="1" outlineLevel="1">
      <c r="A18" s="35" t="s">
        <v>158</v>
      </c>
      <c r="B18" s="171" t="s">
        <v>159</v>
      </c>
      <c r="C18" s="156" t="s">
        <v>153</v>
      </c>
      <c r="D18" s="169" t="s">
        <v>333</v>
      </c>
      <c r="E18" s="172" t="s">
        <v>78</v>
      </c>
      <c r="F18" s="40">
        <v>25</v>
      </c>
      <c r="G18" s="41"/>
      <c r="H18" s="81">
        <f t="shared" si="0"/>
        <v>770</v>
      </c>
      <c r="I18" s="58">
        <v>50</v>
      </c>
      <c r="J18" s="58"/>
      <c r="K18" s="58">
        <v>720</v>
      </c>
      <c r="L18" s="82">
        <v>0</v>
      </c>
      <c r="M18" s="83">
        <v>0</v>
      </c>
      <c r="N18" s="84">
        <v>0</v>
      </c>
      <c r="O18" s="104">
        <v>0</v>
      </c>
      <c r="P18" s="149">
        <f>H18*F18</f>
        <v>19250</v>
      </c>
      <c r="Q18" s="112"/>
      <c r="R18" s="113"/>
    </row>
    <row r="19" spans="1:20" s="2" customFormat="1" ht="19.5" customHeight="1" outlineLevel="1">
      <c r="A19" s="29" t="s">
        <v>170</v>
      </c>
      <c r="B19" s="159" t="s">
        <v>80</v>
      </c>
      <c r="C19" s="160" t="s">
        <v>153</v>
      </c>
      <c r="D19" s="32"/>
      <c r="E19" s="32"/>
      <c r="F19" s="33"/>
      <c r="G19" s="34"/>
      <c r="H19" s="80"/>
      <c r="I19" s="80"/>
      <c r="J19" s="80"/>
      <c r="K19" s="58" t="e">
        <f>#REF!*J19</f>
        <v>#REF!</v>
      </c>
      <c r="L19" s="80"/>
      <c r="M19" s="80"/>
      <c r="N19" s="88">
        <v>0</v>
      </c>
      <c r="O19" s="80"/>
      <c r="P19" s="148"/>
      <c r="Q19" s="101"/>
      <c r="R19" s="102"/>
      <c r="S19" s="103"/>
      <c r="T19" s="103"/>
    </row>
    <row r="20" spans="1:20" s="3" customFormat="1" ht="66" customHeight="1" outlineLevel="1">
      <c r="A20" s="42" t="s">
        <v>171</v>
      </c>
      <c r="B20" s="161" t="s">
        <v>159</v>
      </c>
      <c r="C20" s="160" t="s">
        <v>153</v>
      </c>
      <c r="D20" s="63" t="s">
        <v>334</v>
      </c>
      <c r="E20" s="164" t="s">
        <v>139</v>
      </c>
      <c r="F20" s="47">
        <v>1</v>
      </c>
      <c r="G20" s="48"/>
      <c r="H20" s="85">
        <f>(I20+K20*(1+L20)+M20)*(1+N20)*(1+O20)</f>
        <v>1000</v>
      </c>
      <c r="I20" s="48">
        <v>200</v>
      </c>
      <c r="J20" s="48"/>
      <c r="K20" s="58">
        <v>800</v>
      </c>
      <c r="L20" s="86">
        <v>0</v>
      </c>
      <c r="M20" s="87">
        <v>0</v>
      </c>
      <c r="N20" s="88">
        <v>0</v>
      </c>
      <c r="O20" s="108">
        <v>0</v>
      </c>
      <c r="P20" s="147">
        <f>H20*F20</f>
        <v>1000</v>
      </c>
      <c r="Q20" s="110"/>
      <c r="R20" s="111"/>
    </row>
    <row r="21" spans="1:20" s="3" customFormat="1" ht="87" customHeight="1" outlineLevel="1">
      <c r="A21" s="42" t="s">
        <v>172</v>
      </c>
      <c r="B21" s="161" t="s">
        <v>173</v>
      </c>
      <c r="C21" s="160" t="s">
        <v>153</v>
      </c>
      <c r="D21" s="167" t="s">
        <v>335</v>
      </c>
      <c r="E21" s="164" t="s">
        <v>139</v>
      </c>
      <c r="F21" s="47">
        <v>1</v>
      </c>
      <c r="G21" s="48"/>
      <c r="H21" s="85">
        <f>(I21+K21*(1+L21)+M21)*(1+N21)*(1+O21)</f>
        <v>1900</v>
      </c>
      <c r="I21" s="48">
        <v>100</v>
      </c>
      <c r="J21" s="48"/>
      <c r="K21" s="58">
        <v>1800</v>
      </c>
      <c r="L21" s="86">
        <v>0</v>
      </c>
      <c r="M21" s="87">
        <v>0</v>
      </c>
      <c r="N21" s="88">
        <v>0</v>
      </c>
      <c r="O21" s="108">
        <v>0</v>
      </c>
      <c r="P21" s="147">
        <f>H21*F21</f>
        <v>1900</v>
      </c>
      <c r="Q21" s="110"/>
      <c r="R21" s="111"/>
    </row>
    <row r="22" spans="1:20" s="1" customFormat="1" ht="52.5" customHeight="1" outlineLevel="1">
      <c r="A22" s="35" t="s">
        <v>191</v>
      </c>
      <c r="B22" s="155" t="s">
        <v>48</v>
      </c>
      <c r="C22" s="156" t="s">
        <v>175</v>
      </c>
      <c r="D22" s="157" t="s">
        <v>328</v>
      </c>
      <c r="E22" s="39" t="s">
        <v>329</v>
      </c>
      <c r="F22" s="40">
        <v>3</v>
      </c>
      <c r="G22" s="41"/>
      <c r="H22" s="81">
        <f>(I22+K22*(1+L22)+M22)*(1+N22)*(1+O22)</f>
        <v>70</v>
      </c>
      <c r="I22" s="58">
        <v>20</v>
      </c>
      <c r="J22" s="58"/>
      <c r="K22" s="58">
        <v>50</v>
      </c>
      <c r="L22" s="82"/>
      <c r="M22" s="58">
        <v>0</v>
      </c>
      <c r="N22" s="88">
        <v>0</v>
      </c>
      <c r="O22" s="104">
        <v>0</v>
      </c>
      <c r="P22" s="150">
        <v>231</v>
      </c>
      <c r="Q22" s="158"/>
      <c r="R22" s="107"/>
    </row>
    <row r="23" spans="1:20" s="1" customFormat="1" ht="52.5" customHeight="1" outlineLevel="1">
      <c r="A23" s="35" t="s">
        <v>211</v>
      </c>
      <c r="B23" s="155" t="s">
        <v>48</v>
      </c>
      <c r="C23" s="156" t="s">
        <v>201</v>
      </c>
      <c r="D23" s="157" t="s">
        <v>328</v>
      </c>
      <c r="E23" s="39" t="s">
        <v>329</v>
      </c>
      <c r="F23" s="40">
        <v>3</v>
      </c>
      <c r="G23" s="41"/>
      <c r="H23" s="81">
        <v>77</v>
      </c>
      <c r="I23" s="58">
        <v>20</v>
      </c>
      <c r="J23" s="58"/>
      <c r="K23" s="58">
        <v>50</v>
      </c>
      <c r="L23" s="82"/>
      <c r="M23" s="58"/>
      <c r="N23" s="88">
        <v>0</v>
      </c>
      <c r="O23" s="104">
        <v>0</v>
      </c>
      <c r="P23" s="150">
        <v>231</v>
      </c>
      <c r="Q23" s="158"/>
      <c r="R23" s="107"/>
    </row>
    <row r="24" spans="1:20" s="2" customFormat="1" ht="19.5" customHeight="1" outlineLevel="1">
      <c r="A24" s="29" t="s">
        <v>231</v>
      </c>
      <c r="B24" s="159" t="s">
        <v>80</v>
      </c>
      <c r="C24" s="32"/>
      <c r="D24" s="32"/>
      <c r="E24" s="32"/>
      <c r="F24" s="33"/>
      <c r="G24" s="34"/>
      <c r="H24" s="80"/>
      <c r="I24" s="80"/>
      <c r="J24" s="80"/>
      <c r="K24" s="58" t="e">
        <f>#REF!*J24</f>
        <v>#REF!</v>
      </c>
      <c r="L24" s="80"/>
      <c r="M24" s="80"/>
      <c r="N24" s="88">
        <v>0</v>
      </c>
      <c r="O24" s="80"/>
      <c r="P24" s="148"/>
      <c r="Q24" s="101"/>
      <c r="R24" s="102"/>
      <c r="S24" s="103"/>
      <c r="T24" s="103"/>
    </row>
    <row r="25" spans="1:20" s="1" customFormat="1" ht="69" customHeight="1" outlineLevel="1">
      <c r="A25" s="35" t="s">
        <v>232</v>
      </c>
      <c r="B25" s="165" t="s">
        <v>82</v>
      </c>
      <c r="C25" s="156" t="s">
        <v>219</v>
      </c>
      <c r="D25" s="63" t="s">
        <v>330</v>
      </c>
      <c r="E25" s="166" t="s">
        <v>78</v>
      </c>
      <c r="F25" s="40">
        <v>40</v>
      </c>
      <c r="G25" s="41"/>
      <c r="H25" s="85">
        <f>(I25+K25*(1+L25)+M25)*(1+N25)*(1+O25)</f>
        <v>170</v>
      </c>
      <c r="I25" s="58">
        <v>20</v>
      </c>
      <c r="J25" s="58"/>
      <c r="K25" s="58">
        <v>150</v>
      </c>
      <c r="L25" s="82">
        <v>0</v>
      </c>
      <c r="M25" s="58">
        <v>0</v>
      </c>
      <c r="N25" s="84">
        <v>0</v>
      </c>
      <c r="O25" s="104">
        <v>0</v>
      </c>
      <c r="P25" s="147">
        <f>H25*F25</f>
        <v>6800</v>
      </c>
      <c r="Q25" s="158" t="s">
        <v>83</v>
      </c>
      <c r="R25" s="107"/>
    </row>
    <row r="26" spans="1:20" s="1" customFormat="1" ht="77.099999999999994" customHeight="1" outlineLevel="1">
      <c r="A26" s="35" t="s">
        <v>233</v>
      </c>
      <c r="B26" s="168" t="s">
        <v>87</v>
      </c>
      <c r="C26" s="156" t="s">
        <v>219</v>
      </c>
      <c r="D26" s="169" t="s">
        <v>331</v>
      </c>
      <c r="E26" s="166" t="s">
        <v>78</v>
      </c>
      <c r="F26" s="40">
        <v>3</v>
      </c>
      <c r="G26" s="58"/>
      <c r="H26" s="81">
        <f>(I26+K26*(1+L26)+M26)*(1+N26)*(1+O26)</f>
        <v>1850</v>
      </c>
      <c r="I26" s="58">
        <v>50</v>
      </c>
      <c r="J26" s="58"/>
      <c r="K26" s="58">
        <v>1800</v>
      </c>
      <c r="L26" s="82">
        <v>0</v>
      </c>
      <c r="M26" s="83">
        <v>0</v>
      </c>
      <c r="N26" s="84">
        <v>0</v>
      </c>
      <c r="O26" s="104">
        <v>0</v>
      </c>
      <c r="P26" s="147">
        <f>H26*F26</f>
        <v>5550</v>
      </c>
      <c r="Q26" s="106"/>
      <c r="R26" s="107"/>
    </row>
    <row r="27" spans="1:20" s="2" customFormat="1" ht="19.5" customHeight="1" outlineLevel="1">
      <c r="A27" s="29" t="s">
        <v>245</v>
      </c>
      <c r="B27" s="159" t="s">
        <v>80</v>
      </c>
      <c r="C27" s="160" t="s">
        <v>237</v>
      </c>
      <c r="D27" s="32"/>
      <c r="E27" s="32"/>
      <c r="F27" s="33"/>
      <c r="G27" s="34"/>
      <c r="H27" s="81" t="e">
        <f>(I27+K27*(1+L27)+M27)*(1+N27)*(1+O27)</f>
        <v>#REF!</v>
      </c>
      <c r="I27" s="80"/>
      <c r="J27" s="80"/>
      <c r="K27" s="58" t="e">
        <f>#REF!*J27</f>
        <v>#REF!</v>
      </c>
      <c r="L27" s="80"/>
      <c r="M27" s="80"/>
      <c r="N27" s="88">
        <v>0</v>
      </c>
      <c r="O27" s="80"/>
      <c r="P27" s="148"/>
      <c r="Q27" s="101"/>
      <c r="R27" s="102"/>
      <c r="S27" s="103"/>
      <c r="T27" s="103"/>
    </row>
    <row r="28" spans="1:20" s="3" customFormat="1" ht="66" customHeight="1" outlineLevel="1">
      <c r="A28" s="42" t="s">
        <v>246</v>
      </c>
      <c r="B28" s="161" t="s">
        <v>247</v>
      </c>
      <c r="C28" s="162" t="s">
        <v>237</v>
      </c>
      <c r="D28" s="169" t="s">
        <v>333</v>
      </c>
      <c r="E28" s="164" t="s">
        <v>78</v>
      </c>
      <c r="F28" s="47">
        <v>2</v>
      </c>
      <c r="G28" s="48"/>
      <c r="H28" s="81">
        <f>(I28+K28*(1+L28)+M28)*(1+N28)*(1+O28)</f>
        <v>1000</v>
      </c>
      <c r="I28" s="48">
        <v>200</v>
      </c>
      <c r="J28" s="48">
        <v>50</v>
      </c>
      <c r="K28" s="58">
        <v>800</v>
      </c>
      <c r="L28" s="86">
        <v>0</v>
      </c>
      <c r="M28" s="87">
        <v>0</v>
      </c>
      <c r="N28" s="88">
        <v>0</v>
      </c>
      <c r="O28" s="108">
        <v>0</v>
      </c>
      <c r="P28" s="147">
        <f>H28*F28</f>
        <v>2000</v>
      </c>
      <c r="Q28" s="110"/>
      <c r="R28" s="111"/>
    </row>
    <row r="29" spans="1:20" s="152" customFormat="1" ht="11.25">
      <c r="P29" s="170"/>
    </row>
    <row r="30" spans="1:20" s="1" customFormat="1" ht="105" customHeight="1" outlineLevel="1">
      <c r="A30" s="35" t="s">
        <v>250</v>
      </c>
      <c r="B30" s="155" t="s">
        <v>251</v>
      </c>
      <c r="C30" s="156" t="s">
        <v>251</v>
      </c>
      <c r="D30" s="126" t="s">
        <v>336</v>
      </c>
      <c r="E30" s="39" t="s">
        <v>337</v>
      </c>
      <c r="F30" s="40">
        <v>2</v>
      </c>
      <c r="G30" s="41"/>
      <c r="H30" s="81">
        <f>(I30+K30*(1+L30)+M30)*(1+N30)*(1+O30)</f>
        <v>8000</v>
      </c>
      <c r="I30" s="58">
        <v>2000</v>
      </c>
      <c r="J30" s="58"/>
      <c r="K30" s="58">
        <v>6000</v>
      </c>
      <c r="L30" s="82">
        <v>0</v>
      </c>
      <c r="M30" s="58">
        <v>0</v>
      </c>
      <c r="N30" s="84">
        <v>0</v>
      </c>
      <c r="O30" s="108">
        <v>0</v>
      </c>
      <c r="P30" s="147">
        <f>H30*F30</f>
        <v>16000</v>
      </c>
      <c r="Q30" s="158"/>
      <c r="R30" s="107"/>
    </row>
    <row r="31" spans="1:20" s="1" customFormat="1" ht="105" customHeight="1" outlineLevel="1">
      <c r="A31" s="35" t="s">
        <v>252</v>
      </c>
      <c r="B31" s="155" t="s">
        <v>253</v>
      </c>
      <c r="C31" s="156" t="s">
        <v>25</v>
      </c>
      <c r="D31" s="126" t="s">
        <v>336</v>
      </c>
      <c r="E31" s="39" t="s">
        <v>337</v>
      </c>
      <c r="F31" s="40">
        <v>2</v>
      </c>
      <c r="G31" s="41"/>
      <c r="H31" s="81">
        <f>(I31+K31*(1+L31)+M31)*(1+N31)*(1+O31)</f>
        <v>62000</v>
      </c>
      <c r="I31" s="58">
        <v>2000</v>
      </c>
      <c r="J31" s="58"/>
      <c r="K31" s="58">
        <v>60000</v>
      </c>
      <c r="L31" s="82">
        <v>0</v>
      </c>
      <c r="M31" s="58">
        <v>0</v>
      </c>
      <c r="N31" s="84">
        <v>0</v>
      </c>
      <c r="O31" s="104">
        <v>0</v>
      </c>
      <c r="P31" s="147">
        <f>H31*F31</f>
        <v>124000</v>
      </c>
      <c r="Q31" s="158"/>
      <c r="R31" s="107"/>
    </row>
    <row r="32" spans="1:20" s="1" customFormat="1" ht="105" customHeight="1" outlineLevel="1">
      <c r="A32" s="35" t="s">
        <v>265</v>
      </c>
      <c r="B32" s="155" t="s">
        <v>266</v>
      </c>
      <c r="C32" s="156" t="s">
        <v>267</v>
      </c>
      <c r="D32" s="168" t="s">
        <v>261</v>
      </c>
      <c r="E32" s="166" t="s">
        <v>74</v>
      </c>
      <c r="F32" s="40">
        <v>1</v>
      </c>
      <c r="G32" s="41"/>
      <c r="H32" s="81">
        <f>(I32+K32*(1+L32)+M32)*(1+N32)*(1+O32)</f>
        <v>8600</v>
      </c>
      <c r="I32" s="58">
        <v>600</v>
      </c>
      <c r="J32" s="58"/>
      <c r="K32" s="58">
        <v>8000</v>
      </c>
      <c r="L32" s="82">
        <v>0</v>
      </c>
      <c r="M32" s="58">
        <v>0</v>
      </c>
      <c r="N32" s="84">
        <v>0</v>
      </c>
      <c r="O32" s="104">
        <v>0</v>
      </c>
      <c r="P32" s="147">
        <f>H32*F32</f>
        <v>8600</v>
      </c>
      <c r="Q32" s="158"/>
      <c r="R32" s="107"/>
    </row>
    <row r="33" spans="1:20" s="1" customFormat="1" ht="22.15" customHeight="1">
      <c r="A33" s="119" t="s">
        <v>271</v>
      </c>
      <c r="B33" s="173" t="s">
        <v>272</v>
      </c>
      <c r="C33" s="121"/>
      <c r="D33" s="122"/>
      <c r="E33" s="123"/>
      <c r="F33" s="124"/>
      <c r="G33" s="125"/>
      <c r="H33" s="81" t="e">
        <f>(I33+K33*(1+L33)+M33)*(1+N33)*(1+O33)</f>
        <v>#REF!</v>
      </c>
      <c r="I33" s="136"/>
      <c r="J33" s="136"/>
      <c r="K33" s="58" t="e">
        <f>#REF!*J33</f>
        <v>#REF!</v>
      </c>
      <c r="L33" s="136"/>
      <c r="M33" s="136"/>
      <c r="N33" s="88">
        <v>0</v>
      </c>
      <c r="O33" s="136"/>
      <c r="P33" s="147" t="e">
        <f>H33*F33</f>
        <v>#REF!</v>
      </c>
      <c r="Q33" s="141"/>
      <c r="R33" s="97"/>
      <c r="S33" s="98"/>
      <c r="T33" s="98"/>
    </row>
    <row r="34" spans="1:20" s="1" customFormat="1" ht="105" customHeight="1" outlineLevel="1">
      <c r="A34" s="35" t="s">
        <v>271</v>
      </c>
      <c r="B34" s="155" t="s">
        <v>272</v>
      </c>
      <c r="C34" s="156" t="s">
        <v>273</v>
      </c>
      <c r="D34" s="168" t="s">
        <v>338</v>
      </c>
      <c r="E34" s="166" t="s">
        <v>74</v>
      </c>
      <c r="F34" s="40">
        <v>1</v>
      </c>
      <c r="G34" s="41"/>
      <c r="H34" s="81">
        <f>(I34+K34*(1+L34)+M34)*(1+N34)*(1+O34)</f>
        <v>15000</v>
      </c>
      <c r="I34" s="58">
        <v>5000</v>
      </c>
      <c r="J34" s="58"/>
      <c r="K34" s="58">
        <v>10000</v>
      </c>
      <c r="L34" s="82">
        <v>0</v>
      </c>
      <c r="M34" s="58"/>
      <c r="N34" s="84">
        <v>0</v>
      </c>
      <c r="O34" s="104">
        <v>0</v>
      </c>
      <c r="P34" s="147">
        <f>H34*F34</f>
        <v>15000</v>
      </c>
      <c r="Q34" s="158"/>
      <c r="R34" s="107"/>
    </row>
    <row r="35" spans="1:20" s="152" customFormat="1" ht="11.25">
      <c r="Q35" s="174">
        <v>291902</v>
      </c>
    </row>
    <row r="36" spans="1:20" s="152" customFormat="1" ht="11.25">
      <c r="Q36" s="170">
        <v>830323.51</v>
      </c>
    </row>
    <row r="37" spans="1:20" s="152" customFormat="1" ht="11.25">
      <c r="Q37" s="174">
        <f>SUM(Q35:Q36)</f>
        <v>1122225.51</v>
      </c>
    </row>
  </sheetData>
  <mergeCells count="10">
    <mergeCell ref="A1:R1"/>
    <mergeCell ref="H3:H4"/>
    <mergeCell ref="I3:P3"/>
    <mergeCell ref="A3:A4"/>
    <mergeCell ref="B3:B4"/>
    <mergeCell ref="C3:C4"/>
    <mergeCell ref="D3:D4"/>
    <mergeCell ref="E3:E4"/>
    <mergeCell ref="F3:F4"/>
    <mergeCell ref="G3:G4"/>
  </mergeCells>
  <phoneticPr fontId="28" type="noConversion"/>
  <pageMargins left="0.31496062992125984" right="0.31496062992125984" top="0.47244094488188981" bottom="0.4724409448818898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表2.1左边套装饰工程清单</vt:lpstr>
      <vt:lpstr>Sheet1</vt:lpstr>
      <vt:lpstr>表2.1左边套装饰工程清单!Print_Area</vt:lpstr>
      <vt:lpstr>表2.1左边套装饰工程清单!Print_Titles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y3</cp:lastModifiedBy>
  <cp:lastPrinted>2018-06-19T07:15:20Z</cp:lastPrinted>
  <dcterms:created xsi:type="dcterms:W3CDTF">2006-09-13T11:21:00Z</dcterms:created>
  <dcterms:modified xsi:type="dcterms:W3CDTF">2018-06-20T01:02:02Z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